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1560" yWindow="1560" windowWidth="21600" windowHeight="11385" tabRatio="218"/>
  </bookViews>
  <sheets>
    <sheet name="Ф14" sheetId="1" r:id="rId1"/>
  </sheets>
  <definedNames>
    <definedName name="Z_A7F1BD48_9CA1_4165_9F6D_ABEDB4439C9A_.wvu.Rows" localSheetId="0">Ф14!#REF!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64" i="1" l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64" i="1"/>
  <c r="V61" i="1"/>
  <c r="V58" i="1"/>
  <c r="J98" i="1" l="1"/>
  <c r="I98" i="1"/>
  <c r="H98" i="1"/>
  <c r="G98" i="1"/>
  <c r="F98" i="1"/>
  <c r="E98" i="1"/>
  <c r="J93" i="1"/>
  <c r="I93" i="1"/>
  <c r="H93" i="1"/>
  <c r="G93" i="1"/>
  <c r="F93" i="1"/>
  <c r="E93" i="1"/>
  <c r="J89" i="1"/>
  <c r="I89" i="1"/>
  <c r="H89" i="1"/>
  <c r="G89" i="1"/>
  <c r="F89" i="1"/>
  <c r="E89" i="1"/>
  <c r="J88" i="1"/>
  <c r="I88" i="1"/>
  <c r="H88" i="1"/>
  <c r="G88" i="1"/>
  <c r="F88" i="1"/>
  <c r="E88" i="1"/>
  <c r="J85" i="1"/>
  <c r="I85" i="1"/>
  <c r="H85" i="1"/>
  <c r="G85" i="1"/>
  <c r="F85" i="1"/>
  <c r="E85" i="1"/>
  <c r="J81" i="1"/>
  <c r="I81" i="1"/>
  <c r="H81" i="1"/>
  <c r="G81" i="1"/>
  <c r="F81" i="1"/>
  <c r="E81" i="1"/>
  <c r="J76" i="1"/>
  <c r="I76" i="1"/>
  <c r="H76" i="1"/>
  <c r="G76" i="1"/>
  <c r="F76" i="1"/>
  <c r="E76" i="1"/>
  <c r="J75" i="1"/>
  <c r="I75" i="1"/>
  <c r="H75" i="1"/>
  <c r="G75" i="1"/>
  <c r="F75" i="1"/>
  <c r="E75" i="1"/>
  <c r="J72" i="1"/>
  <c r="I72" i="1"/>
  <c r="H72" i="1"/>
  <c r="G72" i="1"/>
  <c r="F72" i="1"/>
  <c r="E72" i="1"/>
  <c r="J71" i="1"/>
  <c r="I71" i="1"/>
  <c r="H71" i="1"/>
  <c r="G71" i="1"/>
  <c r="F71" i="1"/>
  <c r="E71" i="1"/>
  <c r="J69" i="1"/>
  <c r="I69" i="1"/>
  <c r="H69" i="1"/>
  <c r="G69" i="1"/>
  <c r="F69" i="1"/>
  <c r="E69" i="1"/>
  <c r="E68" i="1" s="1"/>
  <c r="J68" i="1"/>
  <c r="I68" i="1"/>
  <c r="H68" i="1"/>
  <c r="G68" i="1"/>
  <c r="F68" i="1"/>
  <c r="J64" i="1"/>
  <c r="I64" i="1"/>
  <c r="H64" i="1"/>
  <c r="G64" i="1"/>
  <c r="F64" i="1"/>
  <c r="E64" i="1"/>
  <c r="J61" i="1"/>
  <c r="I61" i="1"/>
  <c r="H61" i="1"/>
  <c r="G61" i="1"/>
  <c r="F61" i="1"/>
  <c r="E61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2" i="1"/>
  <c r="I52" i="1"/>
  <c r="H52" i="1"/>
  <c r="G52" i="1"/>
  <c r="F52" i="1"/>
  <c r="E52" i="1"/>
  <c r="J47" i="1"/>
  <c r="I47" i="1"/>
  <c r="H47" i="1"/>
  <c r="G47" i="1"/>
  <c r="F47" i="1"/>
  <c r="E47" i="1"/>
  <c r="J44" i="1"/>
  <c r="I44" i="1"/>
  <c r="H44" i="1"/>
  <c r="G44" i="1"/>
  <c r="F44" i="1"/>
  <c r="E44" i="1"/>
  <c r="J43" i="1"/>
  <c r="J42" i="1" s="1"/>
  <c r="I43" i="1"/>
  <c r="H43" i="1"/>
  <c r="G43" i="1"/>
  <c r="F43" i="1"/>
  <c r="E43" i="1"/>
  <c r="I42" i="1"/>
  <c r="H42" i="1"/>
  <c r="G42" i="1"/>
  <c r="F42" i="1"/>
  <c r="E42" i="1"/>
  <c r="J40" i="1"/>
  <c r="I40" i="1"/>
  <c r="H40" i="1"/>
  <c r="G40" i="1"/>
  <c r="F40" i="1"/>
  <c r="E40" i="1"/>
  <c r="E32" i="1" s="1"/>
  <c r="E31" i="1" s="1"/>
  <c r="J37" i="1"/>
  <c r="I37" i="1"/>
  <c r="H37" i="1"/>
  <c r="G37" i="1"/>
  <c r="F37" i="1"/>
  <c r="E37" i="1"/>
  <c r="J33" i="1"/>
  <c r="I33" i="1"/>
  <c r="H33" i="1"/>
  <c r="G33" i="1"/>
  <c r="F33" i="1"/>
  <c r="E33" i="1"/>
  <c r="J32" i="1"/>
  <c r="I32" i="1"/>
  <c r="H32" i="1"/>
  <c r="G32" i="1"/>
  <c r="F32" i="1"/>
  <c r="I31" i="1"/>
  <c r="H31" i="1"/>
  <c r="G31" i="1"/>
  <c r="F31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P55" i="1"/>
  <c r="O55" i="1"/>
  <c r="N55" i="1"/>
  <c r="M55" i="1"/>
  <c r="L55" i="1"/>
  <c r="K55" i="1"/>
  <c r="P53" i="1"/>
  <c r="O53" i="1"/>
  <c r="N53" i="1"/>
  <c r="M53" i="1"/>
  <c r="L53" i="1"/>
  <c r="K53" i="1"/>
  <c r="J31" i="1" l="1"/>
  <c r="G25" i="1" l="1"/>
  <c r="F25" i="1"/>
  <c r="E25" i="1"/>
  <c r="J25" i="1"/>
  <c r="I25" i="1"/>
  <c r="E23" i="1"/>
  <c r="J23" i="1"/>
  <c r="J27" i="1"/>
  <c r="I27" i="1"/>
  <c r="I26" i="1" s="1"/>
  <c r="I20" i="1" s="1"/>
  <c r="H27" i="1"/>
  <c r="H26" i="1" s="1"/>
  <c r="H20" i="1" s="1"/>
  <c r="G27" i="1"/>
  <c r="G26" i="1" s="1"/>
  <c r="G20" i="1" s="1"/>
  <c r="F27" i="1"/>
  <c r="E27" i="1"/>
  <c r="E26" i="1" s="1"/>
  <c r="E20" i="1" s="1"/>
  <c r="J26" i="1"/>
  <c r="J20" i="1" s="1"/>
  <c r="F26" i="1"/>
  <c r="F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F52" i="1"/>
  <c r="R58" i="1"/>
  <c r="S58" i="1"/>
  <c r="T58" i="1"/>
  <c r="U58" i="1"/>
  <c r="R61" i="1"/>
  <c r="S61" i="1"/>
  <c r="T61" i="1"/>
  <c r="U61" i="1"/>
  <c r="R64" i="1"/>
  <c r="S64" i="1"/>
  <c r="T64" i="1"/>
  <c r="U64" i="1"/>
  <c r="R69" i="1"/>
  <c r="R68" i="1" s="1"/>
  <c r="S69" i="1"/>
  <c r="S68" i="1" s="1"/>
  <c r="T69" i="1"/>
  <c r="T68" i="1" s="1"/>
  <c r="U69" i="1"/>
  <c r="U68" i="1" s="1"/>
  <c r="V69" i="1"/>
  <c r="V68" i="1" s="1"/>
  <c r="W69" i="1"/>
  <c r="W68" i="1" s="1"/>
  <c r="X69" i="1"/>
  <c r="X68" i="1" s="1"/>
  <c r="Y69" i="1"/>
  <c r="Y68" i="1" s="1"/>
  <c r="Z69" i="1"/>
  <c r="Z68" i="1" s="1"/>
  <c r="AA69" i="1"/>
  <c r="AA68" i="1" s="1"/>
  <c r="AB69" i="1"/>
  <c r="AB68" i="1" s="1"/>
  <c r="AC69" i="1"/>
  <c r="AC68" i="1" s="1"/>
  <c r="AD69" i="1"/>
  <c r="AD68" i="1" s="1"/>
  <c r="AE69" i="1"/>
  <c r="AE68" i="1" s="1"/>
  <c r="AF69" i="1"/>
  <c r="AF68" i="1" s="1"/>
  <c r="AG69" i="1"/>
  <c r="AG68" i="1" s="1"/>
  <c r="AH69" i="1"/>
  <c r="AH68" i="1" s="1"/>
  <c r="AI69" i="1"/>
  <c r="AI68" i="1" s="1"/>
  <c r="AJ69" i="1"/>
  <c r="AJ68" i="1" s="1"/>
  <c r="AK69" i="1"/>
  <c r="AK68" i="1" s="1"/>
  <c r="AL69" i="1"/>
  <c r="AL68" i="1" s="1"/>
  <c r="AM69" i="1"/>
  <c r="AM68" i="1" s="1"/>
  <c r="AN69" i="1"/>
  <c r="AN68" i="1" s="1"/>
  <c r="R76" i="1"/>
  <c r="R75" i="1" s="1"/>
  <c r="S76" i="1"/>
  <c r="S75" i="1" s="1"/>
  <c r="T76" i="1"/>
  <c r="T75" i="1" s="1"/>
  <c r="U76" i="1"/>
  <c r="U75" i="1" s="1"/>
  <c r="V76" i="1"/>
  <c r="V75" i="1" s="1"/>
  <c r="W76" i="1"/>
  <c r="W75" i="1" s="1"/>
  <c r="X76" i="1"/>
  <c r="X75" i="1" s="1"/>
  <c r="Y76" i="1"/>
  <c r="Y75" i="1" s="1"/>
  <c r="Z76" i="1"/>
  <c r="Z75" i="1" s="1"/>
  <c r="AA76" i="1"/>
  <c r="AA75" i="1" s="1"/>
  <c r="AB76" i="1"/>
  <c r="AB75" i="1" s="1"/>
  <c r="AC76" i="1"/>
  <c r="AC75" i="1" s="1"/>
  <c r="AD76" i="1"/>
  <c r="AD75" i="1" s="1"/>
  <c r="AE76" i="1"/>
  <c r="AE75" i="1" s="1"/>
  <c r="AF76" i="1"/>
  <c r="AF75" i="1" s="1"/>
  <c r="AG76" i="1"/>
  <c r="AG75" i="1" s="1"/>
  <c r="AH76" i="1"/>
  <c r="AH75" i="1" s="1"/>
  <c r="AI76" i="1"/>
  <c r="AI75" i="1" s="1"/>
  <c r="AJ76" i="1"/>
  <c r="AJ75" i="1" s="1"/>
  <c r="AK76" i="1"/>
  <c r="AK75" i="1" s="1"/>
  <c r="AL76" i="1"/>
  <c r="AL75" i="1" s="1"/>
  <c r="AM76" i="1"/>
  <c r="AM75" i="1" s="1"/>
  <c r="AN76" i="1"/>
  <c r="AN75" i="1" s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G23" i="1" l="1"/>
  <c r="H23" i="1"/>
  <c r="F23" i="1"/>
  <c r="H25" i="1"/>
  <c r="G21" i="1"/>
  <c r="AK43" i="1"/>
  <c r="AE43" i="1"/>
  <c r="Y43" i="1"/>
  <c r="S43" i="1"/>
  <c r="W43" i="1"/>
  <c r="E21" i="1"/>
  <c r="E19" i="1" s="1"/>
  <c r="AM32" i="1"/>
  <c r="AG32" i="1"/>
  <c r="AA32" i="1"/>
  <c r="U32" i="1"/>
  <c r="J21" i="1"/>
  <c r="J19" i="1" s="1"/>
  <c r="H21" i="1"/>
  <c r="AD25" i="1"/>
  <c r="AJ57" i="1"/>
  <c r="AJ56" i="1" s="1"/>
  <c r="AD57" i="1"/>
  <c r="AD56" i="1" s="1"/>
  <c r="AN52" i="1"/>
  <c r="AH52" i="1"/>
  <c r="AB52" i="1"/>
  <c r="V52" i="1"/>
  <c r="AI32" i="1"/>
  <c r="AI52" i="1"/>
  <c r="AJ23" i="1"/>
  <c r="AD23" i="1"/>
  <c r="X23" i="1"/>
  <c r="R23" i="1"/>
  <c r="AK25" i="1"/>
  <c r="AE25" i="1"/>
  <c r="AN43" i="1"/>
  <c r="AH43" i="1"/>
  <c r="AH42" i="1" s="1"/>
  <c r="AB43" i="1"/>
  <c r="V43" i="1"/>
  <c r="V42" i="1" s="1"/>
  <c r="AL43" i="1"/>
  <c r="AF43" i="1"/>
  <c r="AF42" i="1" s="1"/>
  <c r="AM52" i="1"/>
  <c r="AG52" i="1"/>
  <c r="AA52" i="1"/>
  <c r="U52" i="1"/>
  <c r="AC32" i="1"/>
  <c r="AJ43" i="1"/>
  <c r="AD43" i="1"/>
  <c r="X43" i="1"/>
  <c r="R43" i="1"/>
  <c r="AM25" i="1"/>
  <c r="AG25" i="1"/>
  <c r="AA25" i="1"/>
  <c r="U25" i="1"/>
  <c r="Z52" i="1"/>
  <c r="AC43" i="1"/>
  <c r="AJ25" i="1"/>
  <c r="X25" i="1"/>
  <c r="R25" i="1"/>
  <c r="AI43" i="1"/>
  <c r="AM57" i="1"/>
  <c r="AM56" i="1" s="1"/>
  <c r="AG57" i="1"/>
  <c r="AG56" i="1" s="1"/>
  <c r="AA57" i="1"/>
  <c r="AA56" i="1" s="1"/>
  <c r="U57" i="1"/>
  <c r="U56" i="1" s="1"/>
  <c r="AL57" i="1"/>
  <c r="AL56" i="1" s="1"/>
  <c r="AF57" i="1"/>
  <c r="AF56" i="1" s="1"/>
  <c r="Z57" i="1"/>
  <c r="Z56" i="1" s="1"/>
  <c r="T57" i="1"/>
  <c r="T56" i="1" s="1"/>
  <c r="AK57" i="1"/>
  <c r="AK56" i="1" s="1"/>
  <c r="AE57" i="1"/>
  <c r="AE56" i="1" s="1"/>
  <c r="Y57" i="1"/>
  <c r="Y56" i="1" s="1"/>
  <c r="S57" i="1"/>
  <c r="S56" i="1" s="1"/>
  <c r="AC52" i="1"/>
  <c r="W52" i="1"/>
  <c r="AM23" i="1"/>
  <c r="AG23" i="1"/>
  <c r="AA23" i="1"/>
  <c r="U23" i="1"/>
  <c r="X57" i="1"/>
  <c r="X56" i="1" s="1"/>
  <c r="Z43" i="1"/>
  <c r="T43" i="1"/>
  <c r="AJ32" i="1"/>
  <c r="AD32" i="1"/>
  <c r="X32" i="1"/>
  <c r="R32" i="1"/>
  <c r="R57" i="1"/>
  <c r="R56" i="1" s="1"/>
  <c r="AI57" i="1"/>
  <c r="AI56" i="1" s="1"/>
  <c r="AC57" i="1"/>
  <c r="AC56" i="1" s="1"/>
  <c r="W57" i="1"/>
  <c r="W56" i="1" s="1"/>
  <c r="AL52" i="1"/>
  <c r="T52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57" i="1"/>
  <c r="AN56" i="1" s="1"/>
  <c r="AH57" i="1"/>
  <c r="AH56" i="1" s="1"/>
  <c r="AB57" i="1"/>
  <c r="AB56" i="1" s="1"/>
  <c r="V57" i="1"/>
  <c r="V56" i="1" s="1"/>
  <c r="AK52" i="1"/>
  <c r="AE52" i="1"/>
  <c r="AE42" i="1" s="1"/>
  <c r="Y52" i="1"/>
  <c r="S52" i="1"/>
  <c r="AJ52" i="1"/>
  <c r="AD52" i="1"/>
  <c r="X52" i="1"/>
  <c r="R52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43" i="1"/>
  <c r="AG43" i="1"/>
  <c r="AA43" i="1"/>
  <c r="U43" i="1"/>
  <c r="AL32" i="1"/>
  <c r="AF32" i="1"/>
  <c r="Z32" i="1"/>
  <c r="T32" i="1"/>
  <c r="AK32" i="1"/>
  <c r="AE32" i="1"/>
  <c r="Y32" i="1"/>
  <c r="S32" i="1"/>
  <c r="G19" i="1" l="1"/>
  <c r="H19" i="1"/>
  <c r="X42" i="1"/>
  <c r="X31" i="1"/>
  <c r="X21" i="1" s="1"/>
  <c r="AK42" i="1"/>
  <c r="F21" i="1"/>
  <c r="F19" i="1" s="1"/>
  <c r="S42" i="1"/>
  <c r="Y42" i="1"/>
  <c r="Y31" i="1" s="1"/>
  <c r="Y21" i="1" s="1"/>
  <c r="AG42" i="1"/>
  <c r="AG31" i="1" s="1"/>
  <c r="AG21" i="1" s="1"/>
  <c r="Z42" i="1"/>
  <c r="Z31" i="1" s="1"/>
  <c r="Z21" i="1" s="1"/>
  <c r="W42" i="1"/>
  <c r="AB42" i="1"/>
  <c r="AB31" i="1" s="1"/>
  <c r="AB21" i="1" s="1"/>
  <c r="AI42" i="1"/>
  <c r="AI31" i="1" s="1"/>
  <c r="AI21" i="1" s="1"/>
  <c r="AI19" i="1" s="1"/>
  <c r="AJ42" i="1"/>
  <c r="AJ31" i="1" s="1"/>
  <c r="AJ21" i="1" s="1"/>
  <c r="AJ19" i="1" s="1"/>
  <c r="AN42" i="1"/>
  <c r="AN31" i="1" s="1"/>
  <c r="AN21" i="1" s="1"/>
  <c r="AN19" i="1" s="1"/>
  <c r="V31" i="1"/>
  <c r="V21" i="1" s="1"/>
  <c r="AK31" i="1"/>
  <c r="AK21" i="1" s="1"/>
  <c r="AK19" i="1" s="1"/>
  <c r="AL42" i="1"/>
  <c r="AL31" i="1" s="1"/>
  <c r="AL21" i="1" s="1"/>
  <c r="AL19" i="1" s="1"/>
  <c r="U42" i="1"/>
  <c r="U31" i="1" s="1"/>
  <c r="U21" i="1" s="1"/>
  <c r="AH31" i="1"/>
  <c r="AH21" i="1" s="1"/>
  <c r="AC42" i="1"/>
  <c r="AC31" i="1" s="1"/>
  <c r="AC21" i="1" s="1"/>
  <c r="T42" i="1"/>
  <c r="T31" i="1" s="1"/>
  <c r="T21" i="1" s="1"/>
  <c r="R42" i="1"/>
  <c r="R31" i="1" s="1"/>
  <c r="R21" i="1" s="1"/>
  <c r="AA42" i="1"/>
  <c r="AA31" i="1" s="1"/>
  <c r="AA21" i="1" s="1"/>
  <c r="AD42" i="1"/>
  <c r="AD31" i="1" s="1"/>
  <c r="AD21" i="1" s="1"/>
  <c r="AF31" i="1"/>
  <c r="AF21" i="1" s="1"/>
  <c r="AM42" i="1"/>
  <c r="AM31" i="1" s="1"/>
  <c r="AM21" i="1" s="1"/>
  <c r="AM19" i="1" s="1"/>
  <c r="S31" i="1"/>
  <c r="S21" i="1" s="1"/>
  <c r="W31" i="1"/>
  <c r="W21" i="1" s="1"/>
  <c r="AE31" i="1"/>
  <c r="AE21" i="1" s="1"/>
  <c r="I19" i="1"/>
  <c r="AB27" i="1" l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B26" i="1"/>
  <c r="AB20" i="1" s="1"/>
  <c r="AB19" i="1" s="1"/>
  <c r="AH27" i="1" l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AH26" i="1"/>
  <c r="AH20" i="1" s="1"/>
  <c r="AH19" i="1" s="1"/>
  <c r="V26" i="1"/>
  <c r="V20" i="1" s="1"/>
  <c r="V19" i="1" s="1"/>
  <c r="Q89" i="1"/>
  <c r="Q76" i="1"/>
  <c r="Q75" i="1" s="1"/>
  <c r="Q69" i="1"/>
  <c r="Q68" i="1" s="1"/>
  <c r="Q64" i="1"/>
  <c r="Q61" i="1"/>
  <c r="Q58" i="1"/>
  <c r="Q47" i="1"/>
  <c r="Q44" i="1"/>
  <c r="Q40" i="1"/>
  <c r="Q37" i="1"/>
  <c r="Q33" i="1"/>
  <c r="Q27" i="1"/>
  <c r="Q26" i="1" s="1"/>
  <c r="Q20" i="1" s="1"/>
  <c r="Q22" i="1"/>
  <c r="Q23" i="1" l="1"/>
  <c r="Q25" i="1"/>
  <c r="Q43" i="1"/>
  <c r="Q57" i="1"/>
  <c r="Q56" i="1" s="1"/>
  <c r="Q52" i="1"/>
  <c r="Q42" i="1" s="1"/>
  <c r="Q32" i="1"/>
  <c r="Q31" i="1" l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66" i="1"/>
  <c r="O66" i="1"/>
  <c r="N66" i="1"/>
  <c r="M66" i="1"/>
  <c r="L66" i="1"/>
  <c r="K66" i="1"/>
  <c r="P63" i="1"/>
  <c r="O63" i="1"/>
  <c r="N63" i="1"/>
  <c r="M63" i="1"/>
  <c r="L63" i="1"/>
  <c r="K63" i="1"/>
  <c r="P62" i="1"/>
  <c r="O62" i="1"/>
  <c r="N62" i="1"/>
  <c r="M62" i="1"/>
  <c r="L62" i="1"/>
  <c r="K62" i="1"/>
  <c r="P60" i="1"/>
  <c r="O60" i="1"/>
  <c r="N60" i="1"/>
  <c r="M60" i="1"/>
  <c r="L60" i="1"/>
  <c r="K60" i="1"/>
  <c r="P39" i="1"/>
  <c r="O39" i="1"/>
  <c r="N39" i="1"/>
  <c r="M39" i="1"/>
  <c r="L39" i="1"/>
  <c r="K39" i="1"/>
  <c r="K35" i="1" l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4" i="1"/>
  <c r="L54" i="1"/>
  <c r="M54" i="1"/>
  <c r="N54" i="1"/>
  <c r="O54" i="1"/>
  <c r="P54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1" i="1"/>
  <c r="L61" i="1"/>
  <c r="M61" i="1"/>
  <c r="N61" i="1"/>
  <c r="O61" i="1"/>
  <c r="P61" i="1"/>
  <c r="K64" i="1"/>
  <c r="L64" i="1"/>
  <c r="M64" i="1"/>
  <c r="N64" i="1"/>
  <c r="O64" i="1"/>
  <c r="P64" i="1"/>
  <c r="K65" i="1"/>
  <c r="L65" i="1"/>
  <c r="M65" i="1"/>
  <c r="N65" i="1"/>
  <c r="O65" i="1"/>
  <c r="P65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6" i="1"/>
  <c r="K85" i="1" s="1"/>
  <c r="L86" i="1"/>
  <c r="L85" i="1" s="1"/>
  <c r="M86" i="1"/>
  <c r="M85" i="1" s="1"/>
  <c r="N86" i="1"/>
  <c r="N85" i="1" s="1"/>
  <c r="O86" i="1"/>
  <c r="O85" i="1" s="1"/>
  <c r="P86" i="1"/>
  <c r="P85" i="1" s="1"/>
  <c r="K87" i="1"/>
  <c r="L87" i="1"/>
  <c r="M87" i="1"/>
  <c r="N87" i="1"/>
  <c r="O87" i="1"/>
  <c r="P87" i="1"/>
  <c r="K89" i="1"/>
  <c r="L89" i="1"/>
  <c r="M89" i="1"/>
  <c r="N89" i="1"/>
  <c r="O89" i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2" i="1"/>
  <c r="L92" i="1"/>
  <c r="M92" i="1"/>
  <c r="N92" i="1"/>
  <c r="O92" i="1"/>
  <c r="P92" i="1"/>
  <c r="K94" i="1"/>
  <c r="L94" i="1"/>
  <c r="M94" i="1"/>
  <c r="N94" i="1"/>
  <c r="O94" i="1"/>
  <c r="P94" i="1"/>
  <c r="K95" i="1"/>
  <c r="L95" i="1"/>
  <c r="M95" i="1"/>
  <c r="N95" i="1"/>
  <c r="O95" i="1"/>
  <c r="P95" i="1"/>
  <c r="K96" i="1"/>
  <c r="L96" i="1"/>
  <c r="M96" i="1"/>
  <c r="N96" i="1"/>
  <c r="O96" i="1"/>
  <c r="P96" i="1"/>
  <c r="K97" i="1"/>
  <c r="L97" i="1"/>
  <c r="M97" i="1"/>
  <c r="N97" i="1"/>
  <c r="O97" i="1"/>
  <c r="P97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O81" i="1" l="1"/>
  <c r="P81" i="1"/>
  <c r="P75" i="1" s="1"/>
  <c r="O75" i="1"/>
  <c r="N75" i="1"/>
  <c r="N81" i="1"/>
  <c r="M81" i="1"/>
  <c r="M75" i="1" s="1"/>
  <c r="L81" i="1"/>
  <c r="L75" i="1"/>
  <c r="K75" i="1"/>
  <c r="K81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<sst xmlns="http://schemas.openxmlformats.org/spreadsheetml/2006/main" count="491" uniqueCount="221">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</sst>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9" fillId="0" borderId="0"/>
  </cellStyleXfs>
  <cellXfs count="8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7" fillId="3" borderId="0" xfId="0" applyFont="1" applyFill="1"/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0" fontId="20" fillId="3" borderId="3" xfId="9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20" fillId="3" borderId="3" xfId="6" applyFont="1" applyFill="1" applyBorder="1" applyAlignment="1">
      <alignment vertical="center" wrapText="1"/>
    </xf>
    <xf numFmtId="0" fontId="20" fillId="3" borderId="3" xfId="4" applyFont="1" applyFill="1" applyBorder="1" applyAlignment="1">
      <alignment horizontal="left" vertical="top" wrapText="1"/>
    </xf>
    <xf numFmtId="49" fontId="4" fillId="0" borderId="3" xfId="7" applyNumberFormat="1" applyFont="1" applyBorder="1" applyAlignment="1">
      <alignment horizontal="left" vertical="center" wrapText="1"/>
    </xf>
    <xf numFmtId="49" fontId="20" fillId="3" borderId="3" xfId="7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21" fillId="6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0" fontId="20" fillId="3" borderId="3" xfId="3" applyFont="1" applyFill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0" fontId="20" fillId="3" borderId="3" xfId="3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tabSelected="1" topLeftCell="C13" zoomScale="85" zoomScaleNormal="85" workbookViewId="0">
      <pane ySplit="5" topLeftCell="A18" activePane="bottomLeft" state="frozen"/>
      <selection activeCell="E13" sqref="E13"/>
      <selection pane="bottomLeft" activeCell="W64" sqref="W64:AN64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8" t="s">
        <v>1</v>
      </c>
      <c r="AJ2" s="78"/>
      <c r="AK2" s="78"/>
      <c r="AL2" s="78"/>
      <c r="AM2" s="78"/>
      <c r="AN2" s="78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3" t="s">
        <v>218</v>
      </c>
      <c r="M4" s="73"/>
      <c r="N4" s="80" t="s">
        <v>4</v>
      </c>
      <c r="O4" s="80"/>
      <c r="P4" s="80"/>
      <c r="Q4" s="73" t="s">
        <v>219</v>
      </c>
      <c r="R4" s="73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73" t="s">
        <v>219</v>
      </c>
      <c r="R9" s="73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4" t="s">
        <v>140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spans="1:1024" s="4" customFormat="1" ht="11.25" x14ac:dyDescent="0.2">
      <c r="N12" s="72" t="s">
        <v>10</v>
      </c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5" t="s">
        <v>11</v>
      </c>
      <c r="B14" s="75" t="s">
        <v>12</v>
      </c>
      <c r="C14" s="75" t="s">
        <v>13</v>
      </c>
      <c r="D14" s="75" t="s">
        <v>14</v>
      </c>
      <c r="E14" s="76" t="s">
        <v>220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</row>
    <row r="15" spans="1:1024" ht="15" customHeight="1" x14ac:dyDescent="0.2">
      <c r="A15" s="75"/>
      <c r="B15" s="75"/>
      <c r="C15" s="75"/>
      <c r="D15" s="75"/>
      <c r="E15" s="77" t="s">
        <v>15</v>
      </c>
      <c r="F15" s="77"/>
      <c r="G15" s="77"/>
      <c r="H15" s="77"/>
      <c r="I15" s="77"/>
      <c r="J15" s="77"/>
      <c r="K15" s="77" t="s">
        <v>16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5"/>
      <c r="B16" s="75"/>
      <c r="C16" s="75"/>
      <c r="D16" s="75"/>
      <c r="E16" s="77" t="s">
        <v>17</v>
      </c>
      <c r="F16" s="77"/>
      <c r="G16" s="77"/>
      <c r="H16" s="77"/>
      <c r="I16" s="77"/>
      <c r="J16" s="77"/>
      <c r="K16" s="77" t="s">
        <v>17</v>
      </c>
      <c r="L16" s="77"/>
      <c r="M16" s="77"/>
      <c r="N16" s="77"/>
      <c r="O16" s="77"/>
      <c r="P16" s="77"/>
      <c r="Q16" s="77" t="s">
        <v>18</v>
      </c>
      <c r="R16" s="77"/>
      <c r="S16" s="77"/>
      <c r="T16" s="77"/>
      <c r="U16" s="77"/>
      <c r="V16" s="77"/>
      <c r="W16" s="77" t="s">
        <v>19</v>
      </c>
      <c r="X16" s="77"/>
      <c r="Y16" s="77"/>
      <c r="Z16" s="77"/>
      <c r="AA16" s="77"/>
      <c r="AB16" s="77"/>
      <c r="AC16" s="77" t="s">
        <v>20</v>
      </c>
      <c r="AD16" s="77"/>
      <c r="AE16" s="77"/>
      <c r="AF16" s="77"/>
      <c r="AG16" s="77"/>
      <c r="AH16" s="77"/>
      <c r="AI16" s="77" t="s">
        <v>21</v>
      </c>
      <c r="AJ16" s="77"/>
      <c r="AK16" s="77"/>
      <c r="AL16" s="77"/>
      <c r="AM16" s="77"/>
      <c r="AN16" s="77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5"/>
      <c r="B17" s="75"/>
      <c r="C17" s="75"/>
      <c r="D17" s="75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138</v>
      </c>
      <c r="J17" s="10" t="s">
        <v>139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138</v>
      </c>
      <c r="P17" s="10" t="s">
        <v>139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138</v>
      </c>
      <c r="V17" s="10" t="s">
        <v>139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138</v>
      </c>
      <c r="AB17" s="10" t="s">
        <v>139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138</v>
      </c>
      <c r="AH17" s="10" t="s">
        <v>139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138</v>
      </c>
      <c r="AN17" s="10" t="s">
        <v>139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62</v>
      </c>
      <c r="B19" s="28" t="s">
        <v>63</v>
      </c>
      <c r="C19" s="28" t="s">
        <v>64</v>
      </c>
      <c r="D19" s="28" t="s">
        <v>65</v>
      </c>
      <c r="E19" s="38">
        <f t="shared" ref="E19:J19" si="0">SUM(E20,E21,E22,E23,E24,E25)</f>
        <v>12.219999999999999</v>
      </c>
      <c r="F19" s="38">
        <f t="shared" si="0"/>
        <v>0</v>
      </c>
      <c r="G19" s="38">
        <f t="shared" si="0"/>
        <v>55.376980163175297</v>
      </c>
      <c r="H19" s="38">
        <f t="shared" si="0"/>
        <v>0</v>
      </c>
      <c r="I19" s="38">
        <f t="shared" si="0"/>
        <v>41</v>
      </c>
      <c r="J19" s="38">
        <f t="shared" si="0"/>
        <v>1743</v>
      </c>
      <c r="K19" s="38">
        <f t="shared" ref="K19:K59" si="1">SUM(Q19,W19,AC19,AI19)</f>
        <v>0</v>
      </c>
      <c r="L19" s="38">
        <f t="shared" ref="L19" si="2">SUM(R19,X19,AD19,AJ19)</f>
        <v>0</v>
      </c>
      <c r="M19" s="38">
        <f t="shared" ref="M19" si="3">SUM(S19,Y19,AE19,AK19)</f>
        <v>1.08426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59" si="6">SUM(V19,AB19,AH19,AN19)</f>
        <v>54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54</v>
      </c>
      <c r="W19" s="38">
        <f t="shared" si="8"/>
        <v>0</v>
      </c>
      <c r="X19" s="38">
        <f t="shared" si="8"/>
        <v>0</v>
      </c>
      <c r="Y19" s="38">
        <f t="shared" si="8"/>
        <v>1.08426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66</v>
      </c>
      <c r="B20" s="28" t="s">
        <v>67</v>
      </c>
      <c r="C20" s="28" t="s">
        <v>64</v>
      </c>
      <c r="D20" s="28" t="s">
        <v>65</v>
      </c>
      <c r="E20" s="38">
        <f t="shared" ref="E20:J20" si="9">SUM(E26)</f>
        <v>11.04</v>
      </c>
      <c r="F20" s="38">
        <f t="shared" si="9"/>
        <v>0</v>
      </c>
      <c r="G20" s="38">
        <f t="shared" si="9"/>
        <v>38.516980163175297</v>
      </c>
      <c r="H20" s="38">
        <f t="shared" si="9"/>
        <v>0</v>
      </c>
      <c r="I20" s="38">
        <f t="shared" si="9"/>
        <v>0</v>
      </c>
      <c r="J20" s="38">
        <f t="shared" si="9"/>
        <v>163</v>
      </c>
      <c r="K20" s="38">
        <f t="shared" si="1"/>
        <v>0</v>
      </c>
      <c r="L20" s="38">
        <f t="shared" ref="L20:L59" si="10">SUM(R20,X20,AD20,AJ20)</f>
        <v>0</v>
      </c>
      <c r="M20" s="38">
        <f t="shared" ref="M20:M59" si="11">SUM(S20,Y20,AE20,AK20)</f>
        <v>0</v>
      </c>
      <c r="N20" s="38">
        <f t="shared" ref="N20:N59" si="12">SUM(T20,Z20,AF20,AL20)</f>
        <v>0</v>
      </c>
      <c r="O20" s="38">
        <f t="shared" ref="O20:O59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68</v>
      </c>
      <c r="B21" s="28" t="s">
        <v>69</v>
      </c>
      <c r="C21" s="28" t="s">
        <v>64</v>
      </c>
      <c r="D21" s="28" t="s">
        <v>65</v>
      </c>
      <c r="E21" s="38">
        <f t="shared" ref="E21:J21" si="16">SUM(E31)</f>
        <v>1.1800000000000002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40</v>
      </c>
      <c r="J21" s="38">
        <f t="shared" si="16"/>
        <v>1580</v>
      </c>
      <c r="K21" s="38">
        <f t="shared" si="1"/>
        <v>0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54</v>
      </c>
      <c r="Q21" s="38">
        <f t="shared" ref="Q21" si="17">SUM(Q31)</f>
        <v>0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54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70</v>
      </c>
      <c r="B22" s="28" t="s">
        <v>71</v>
      </c>
      <c r="C22" s="28" t="s">
        <v>64</v>
      </c>
      <c r="D22" s="28" t="s">
        <v>65</v>
      </c>
      <c r="E22" s="38">
        <f t="shared" ref="E22:J22" si="19">SUM(E74)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SUM(Q74)</f>
        <v>0</v>
      </c>
      <c r="R22" s="38">
        <f t="shared" ref="R22:AN22" si="20">SUM(R74)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72</v>
      </c>
      <c r="B23" s="28" t="s">
        <v>73</v>
      </c>
      <c r="C23" s="28" t="s">
        <v>64</v>
      </c>
      <c r="D23" s="28" t="s">
        <v>65</v>
      </c>
      <c r="E23" s="38">
        <f t="shared" ref="E23:J23" si="21">SUM(E75)</f>
        <v>0</v>
      </c>
      <c r="F23" s="38">
        <f t="shared" si="21"/>
        <v>0</v>
      </c>
      <c r="G23" s="38">
        <f t="shared" si="21"/>
        <v>16.86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1.08426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SUM(Q75)</f>
        <v>0</v>
      </c>
      <c r="R23" s="38">
        <f t="shared" ref="R23:AN23" si="22">SUM(R75)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1.08426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74</v>
      </c>
      <c r="B24" s="28" t="s">
        <v>75</v>
      </c>
      <c r="C24" s="28" t="s">
        <v>64</v>
      </c>
      <c r="D24" s="28" t="s">
        <v>65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76</v>
      </c>
      <c r="B25" s="28" t="s">
        <v>77</v>
      </c>
      <c r="C25" s="28" t="s">
        <v>64</v>
      </c>
      <c r="D25" s="28" t="s">
        <v>65</v>
      </c>
      <c r="E25" s="38">
        <f t="shared" ref="E25:J25" si="23">SUM(E88)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SUM(Q88)</f>
        <v>0</v>
      </c>
      <c r="R25" s="38">
        <f t="shared" ref="R25:AN25" si="24">SUM(R88)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39">
        <f t="shared" ref="E26:J26" si="25">E27</f>
        <v>11.04</v>
      </c>
      <c r="F26" s="39">
        <f t="shared" si="25"/>
        <v>0</v>
      </c>
      <c r="G26" s="39">
        <f t="shared" si="25"/>
        <v>38.516980163175297</v>
      </c>
      <c r="H26" s="39">
        <f t="shared" si="25"/>
        <v>0</v>
      </c>
      <c r="I26" s="39">
        <f t="shared" si="25"/>
        <v>0</v>
      </c>
      <c r="J26" s="39">
        <f t="shared" si="25"/>
        <v>163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80</v>
      </c>
      <c r="B27" s="31" t="s">
        <v>81</v>
      </c>
      <c r="C27" s="37" t="s">
        <v>64</v>
      </c>
      <c r="D27" s="37" t="s">
        <v>65</v>
      </c>
      <c r="E27" s="40">
        <f t="shared" ref="E27:J27" si="27">SUM(E28:E30)</f>
        <v>11.04</v>
      </c>
      <c r="F27" s="40">
        <f t="shared" si="27"/>
        <v>0</v>
      </c>
      <c r="G27" s="40">
        <f t="shared" si="27"/>
        <v>38.516980163175297</v>
      </c>
      <c r="H27" s="40">
        <f t="shared" si="27"/>
        <v>0</v>
      </c>
      <c r="I27" s="40">
        <f t="shared" si="27"/>
        <v>0</v>
      </c>
      <c r="J27" s="40">
        <f t="shared" si="27"/>
        <v>163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2" t="s">
        <v>83</v>
      </c>
      <c r="C28" s="24" t="s">
        <v>64</v>
      </c>
      <c r="D28" s="24" t="s">
        <v>65</v>
      </c>
      <c r="E28" s="41">
        <v>1.04</v>
      </c>
      <c r="F28" s="41">
        <v>0</v>
      </c>
      <c r="G28" s="41">
        <v>17.952207038588753</v>
      </c>
      <c r="H28" s="41">
        <v>0</v>
      </c>
      <c r="I28" s="41">
        <v>0</v>
      </c>
      <c r="J28" s="41">
        <v>163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2" t="s">
        <v>85</v>
      </c>
      <c r="C29" s="24" t="s">
        <v>64</v>
      </c>
      <c r="D29" s="24" t="s">
        <v>65</v>
      </c>
      <c r="E29" s="41">
        <v>10</v>
      </c>
      <c r="F29" s="41">
        <v>0</v>
      </c>
      <c r="G29" s="41">
        <v>20.564773124586544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2" t="s">
        <v>87</v>
      </c>
      <c r="C30" s="24" t="s">
        <v>64</v>
      </c>
      <c r="D30" s="24" t="s">
        <v>65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42">
        <f t="shared" ref="E31:J31" si="30">SUM(E32,E42,E56,E68)</f>
        <v>1.1800000000000002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40</v>
      </c>
      <c r="J31" s="42">
        <f t="shared" si="30"/>
        <v>1580</v>
      </c>
      <c r="K31" s="42">
        <f t="shared" si="1"/>
        <v>0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0</v>
      </c>
      <c r="P31" s="42">
        <f t="shared" si="6"/>
        <v>54</v>
      </c>
      <c r="Q31" s="42">
        <f t="shared" ref="Q31:AN31" si="31">SUM(Q32,Q42,Q56,Q68)</f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54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0</v>
      </c>
      <c r="AI31" s="42">
        <f t="shared" si="31"/>
        <v>0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0</v>
      </c>
      <c r="AN31" s="42">
        <f t="shared" si="31"/>
        <v>0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39">
        <f t="shared" ref="E32:J32" si="32">SUM(E33,E37,E40)</f>
        <v>1.1800000000000002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40</v>
      </c>
      <c r="J32" s="39">
        <f t="shared" si="32"/>
        <v>0</v>
      </c>
      <c r="K32" s="39">
        <f t="shared" si="1"/>
        <v>0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0</v>
      </c>
      <c r="P32" s="39">
        <f t="shared" si="6"/>
        <v>0</v>
      </c>
      <c r="Q32" s="39">
        <f t="shared" ref="Q32:AN32" si="33">SUM(Q33,Q37,Q40)</f>
        <v>0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0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134</v>
      </c>
      <c r="B33" s="22" t="s">
        <v>115</v>
      </c>
      <c r="C33" s="23" t="s">
        <v>64</v>
      </c>
      <c r="D33" s="23" t="s">
        <v>65</v>
      </c>
      <c r="E33" s="42">
        <f t="shared" ref="E33:J33" si="34">SUM(E34:E36)</f>
        <v>0.8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25</v>
      </c>
      <c r="J33" s="42">
        <f t="shared" si="34"/>
        <v>0</v>
      </c>
      <c r="K33" s="42">
        <f t="shared" si="1"/>
        <v>0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0</v>
      </c>
      <c r="P33" s="42">
        <f t="shared" si="6"/>
        <v>0</v>
      </c>
      <c r="Q33" s="42">
        <f t="shared" ref="Q33:AN33" si="35">SUM(Q34:Q36)</f>
        <v>0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0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0</v>
      </c>
      <c r="AN33" s="42">
        <f t="shared" si="35"/>
        <v>0</v>
      </c>
      <c r="AMK33" s="18"/>
    </row>
    <row r="34" spans="1:1025" ht="24" outlineLevel="1" x14ac:dyDescent="0.2">
      <c r="A34" s="45" t="s">
        <v>134</v>
      </c>
      <c r="B34" s="46" t="s">
        <v>160</v>
      </c>
      <c r="C34" s="47" t="s">
        <v>148</v>
      </c>
      <c r="D34" s="24" t="s">
        <v>65</v>
      </c>
      <c r="E34" s="41">
        <v>0.8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5" t="s">
        <v>134</v>
      </c>
      <c r="B35" s="48" t="s">
        <v>161</v>
      </c>
      <c r="C35" s="49" t="s">
        <v>162</v>
      </c>
      <c r="D35" s="24" t="s">
        <v>65</v>
      </c>
      <c r="E35" s="41">
        <v>0</v>
      </c>
      <c r="F35" s="41">
        <v>0</v>
      </c>
      <c r="G35" s="41">
        <v>0</v>
      </c>
      <c r="H35" s="41">
        <v>0</v>
      </c>
      <c r="I35" s="41">
        <v>2</v>
      </c>
      <c r="J35" s="41">
        <v>0</v>
      </c>
      <c r="K35" s="41">
        <f t="shared" si="1"/>
        <v>0</v>
      </c>
      <c r="L35" s="41">
        <f t="shared" si="10"/>
        <v>0</v>
      </c>
      <c r="M35" s="41">
        <f t="shared" si="11"/>
        <v>0</v>
      </c>
      <c r="N35" s="41">
        <f t="shared" si="12"/>
        <v>0</v>
      </c>
      <c r="O35" s="41">
        <f t="shared" si="13"/>
        <v>0</v>
      </c>
      <c r="P35" s="41">
        <f t="shared" si="6"/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0" outlineLevel="1" x14ac:dyDescent="0.2">
      <c r="A36" s="45" t="s">
        <v>134</v>
      </c>
      <c r="B36" s="48" t="s">
        <v>163</v>
      </c>
      <c r="C36" s="49" t="s">
        <v>164</v>
      </c>
      <c r="D36" s="24" t="s">
        <v>65</v>
      </c>
      <c r="E36" s="41">
        <v>0</v>
      </c>
      <c r="F36" s="41">
        <v>0</v>
      </c>
      <c r="G36" s="41">
        <v>0</v>
      </c>
      <c r="H36" s="41">
        <v>0</v>
      </c>
      <c r="I36" s="41">
        <v>23</v>
      </c>
      <c r="J36" s="41">
        <v>0</v>
      </c>
      <c r="K36" s="41">
        <f t="shared" si="1"/>
        <v>0</v>
      </c>
      <c r="L36" s="41">
        <f t="shared" si="10"/>
        <v>0</v>
      </c>
      <c r="M36" s="41">
        <f t="shared" si="11"/>
        <v>0</v>
      </c>
      <c r="N36" s="41">
        <f t="shared" si="12"/>
        <v>0</v>
      </c>
      <c r="O36" s="41">
        <f t="shared" si="13"/>
        <v>0</v>
      </c>
      <c r="P36" s="41">
        <f t="shared" si="6"/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0.25" customHeight="1" outlineLevel="1" x14ac:dyDescent="0.2">
      <c r="A37" s="50" t="s">
        <v>135</v>
      </c>
      <c r="B37" s="51" t="s">
        <v>116</v>
      </c>
      <c r="C37" s="51" t="s">
        <v>64</v>
      </c>
      <c r="D37" s="20" t="s">
        <v>65</v>
      </c>
      <c r="E37" s="39">
        <f t="shared" ref="E37:J37" si="36">SUM(E38:E39)</f>
        <v>0.38</v>
      </c>
      <c r="F37" s="39">
        <f t="shared" si="36"/>
        <v>0</v>
      </c>
      <c r="G37" s="39">
        <f t="shared" si="36"/>
        <v>0</v>
      </c>
      <c r="H37" s="39">
        <f t="shared" si="36"/>
        <v>0</v>
      </c>
      <c r="I37" s="39">
        <f t="shared" si="36"/>
        <v>15</v>
      </c>
      <c r="J37" s="39">
        <f t="shared" si="36"/>
        <v>0</v>
      </c>
      <c r="K37" s="39">
        <f t="shared" si="1"/>
        <v>0</v>
      </c>
      <c r="L37" s="39">
        <f t="shared" si="10"/>
        <v>0</v>
      </c>
      <c r="M37" s="39">
        <f t="shared" si="11"/>
        <v>0</v>
      </c>
      <c r="N37" s="39">
        <f t="shared" si="12"/>
        <v>0</v>
      </c>
      <c r="O37" s="39">
        <f t="shared" si="13"/>
        <v>0</v>
      </c>
      <c r="P37" s="39">
        <f t="shared" si="6"/>
        <v>0</v>
      </c>
      <c r="Q37" s="39">
        <f t="shared" ref="Q37:AN37" si="37">SUM(Q38:Q39)</f>
        <v>0</v>
      </c>
      <c r="R37" s="39">
        <f t="shared" si="37"/>
        <v>0</v>
      </c>
      <c r="S37" s="39">
        <f t="shared" si="37"/>
        <v>0</v>
      </c>
      <c r="T37" s="39">
        <f t="shared" si="37"/>
        <v>0</v>
      </c>
      <c r="U37" s="39">
        <f t="shared" si="37"/>
        <v>0</v>
      </c>
      <c r="V37" s="39">
        <f t="shared" si="37"/>
        <v>0</v>
      </c>
      <c r="W37" s="39">
        <f t="shared" si="37"/>
        <v>0</v>
      </c>
      <c r="X37" s="39">
        <f t="shared" si="37"/>
        <v>0</v>
      </c>
      <c r="Y37" s="39">
        <f t="shared" si="37"/>
        <v>0</v>
      </c>
      <c r="Z37" s="39">
        <f t="shared" si="37"/>
        <v>0</v>
      </c>
      <c r="AA37" s="39">
        <f t="shared" si="37"/>
        <v>0</v>
      </c>
      <c r="AB37" s="39">
        <f t="shared" si="37"/>
        <v>0</v>
      </c>
      <c r="AC37" s="39">
        <f t="shared" si="37"/>
        <v>0</v>
      </c>
      <c r="AD37" s="39">
        <f t="shared" si="37"/>
        <v>0</v>
      </c>
      <c r="AE37" s="39">
        <f t="shared" si="37"/>
        <v>0</v>
      </c>
      <c r="AF37" s="39">
        <f t="shared" si="37"/>
        <v>0</v>
      </c>
      <c r="AG37" s="39">
        <f t="shared" si="37"/>
        <v>0</v>
      </c>
      <c r="AH37" s="39">
        <f t="shared" si="37"/>
        <v>0</v>
      </c>
      <c r="AI37" s="39">
        <f t="shared" si="37"/>
        <v>0</v>
      </c>
      <c r="AJ37" s="39">
        <f t="shared" si="37"/>
        <v>0</v>
      </c>
      <c r="AK37" s="39">
        <f t="shared" si="37"/>
        <v>0</v>
      </c>
      <c r="AL37" s="39">
        <f t="shared" si="37"/>
        <v>0</v>
      </c>
      <c r="AM37" s="39">
        <f t="shared" si="37"/>
        <v>0</v>
      </c>
      <c r="AN37" s="39">
        <f t="shared" si="37"/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36" x14ac:dyDescent="0.2">
      <c r="A38" s="52" t="s">
        <v>135</v>
      </c>
      <c r="B38" s="53" t="s">
        <v>165</v>
      </c>
      <c r="C38" s="47" t="s">
        <v>166</v>
      </c>
      <c r="D38" s="24" t="s">
        <v>65</v>
      </c>
      <c r="E38" s="41">
        <v>0</v>
      </c>
      <c r="F38" s="41">
        <v>0</v>
      </c>
      <c r="G38" s="41">
        <v>0</v>
      </c>
      <c r="H38" s="41">
        <v>0</v>
      </c>
      <c r="I38" s="41">
        <v>15</v>
      </c>
      <c r="J38" s="41">
        <v>0</v>
      </c>
      <c r="K38" s="41">
        <f t="shared" si="1"/>
        <v>0</v>
      </c>
      <c r="L38" s="41">
        <f t="shared" si="10"/>
        <v>0</v>
      </c>
      <c r="M38" s="41">
        <f t="shared" si="11"/>
        <v>0</v>
      </c>
      <c r="N38" s="41">
        <f t="shared" si="12"/>
        <v>0</v>
      </c>
      <c r="O38" s="41">
        <f t="shared" si="13"/>
        <v>0</v>
      </c>
      <c r="P38" s="41">
        <f t="shared" si="6"/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" x14ac:dyDescent="0.2">
      <c r="A39" s="52" t="s">
        <v>135</v>
      </c>
      <c r="B39" s="53" t="s">
        <v>167</v>
      </c>
      <c r="C39" s="47" t="s">
        <v>144</v>
      </c>
      <c r="D39" s="24" t="s">
        <v>65</v>
      </c>
      <c r="E39" s="41">
        <v>0.38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f t="shared" si="1"/>
        <v>0</v>
      </c>
      <c r="L39" s="41">
        <f t="shared" si="10"/>
        <v>0</v>
      </c>
      <c r="M39" s="41">
        <f t="shared" si="11"/>
        <v>0</v>
      </c>
      <c r="N39" s="41">
        <f t="shared" si="12"/>
        <v>0</v>
      </c>
      <c r="O39" s="41">
        <f t="shared" si="13"/>
        <v>0</v>
      </c>
      <c r="P39" s="41">
        <f t="shared" si="6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x14ac:dyDescent="0.2">
      <c r="A40" s="50" t="s">
        <v>136</v>
      </c>
      <c r="B40" s="51" t="s">
        <v>117</v>
      </c>
      <c r="C40" s="54" t="s">
        <v>64</v>
      </c>
      <c r="D40" s="23" t="s">
        <v>65</v>
      </c>
      <c r="E40" s="42">
        <f t="shared" ref="E40:J40" si="38">SUM(E41:E41)</f>
        <v>0</v>
      </c>
      <c r="F40" s="42">
        <f t="shared" si="38"/>
        <v>0</v>
      </c>
      <c r="G40" s="42">
        <f t="shared" si="38"/>
        <v>0</v>
      </c>
      <c r="H40" s="42">
        <f t="shared" si="38"/>
        <v>0</v>
      </c>
      <c r="I40" s="42">
        <f t="shared" si="38"/>
        <v>0</v>
      </c>
      <c r="J40" s="42">
        <f t="shared" si="38"/>
        <v>0</v>
      </c>
      <c r="K40" s="42">
        <f t="shared" si="1"/>
        <v>0</v>
      </c>
      <c r="L40" s="42">
        <f t="shared" si="10"/>
        <v>0</v>
      </c>
      <c r="M40" s="42">
        <f t="shared" si="11"/>
        <v>0</v>
      </c>
      <c r="N40" s="42">
        <f t="shared" si="12"/>
        <v>0</v>
      </c>
      <c r="O40" s="42">
        <f t="shared" si="13"/>
        <v>0</v>
      </c>
      <c r="P40" s="42">
        <f t="shared" si="6"/>
        <v>0</v>
      </c>
      <c r="Q40" s="42">
        <f t="shared" ref="Q40:AN40" si="39">SUM(Q41:Q41)</f>
        <v>0</v>
      </c>
      <c r="R40" s="42">
        <f t="shared" si="39"/>
        <v>0</v>
      </c>
      <c r="S40" s="42">
        <f t="shared" si="39"/>
        <v>0</v>
      </c>
      <c r="T40" s="42">
        <f t="shared" si="39"/>
        <v>0</v>
      </c>
      <c r="U40" s="42">
        <f t="shared" si="39"/>
        <v>0</v>
      </c>
      <c r="V40" s="42">
        <f t="shared" si="39"/>
        <v>0</v>
      </c>
      <c r="W40" s="42">
        <f t="shared" si="39"/>
        <v>0</v>
      </c>
      <c r="X40" s="42">
        <f t="shared" si="39"/>
        <v>0</v>
      </c>
      <c r="Y40" s="42">
        <f t="shared" si="39"/>
        <v>0</v>
      </c>
      <c r="Z40" s="42">
        <f t="shared" si="39"/>
        <v>0</v>
      </c>
      <c r="AA40" s="42">
        <f t="shared" si="39"/>
        <v>0</v>
      </c>
      <c r="AB40" s="42">
        <f t="shared" si="39"/>
        <v>0</v>
      </c>
      <c r="AC40" s="42">
        <f t="shared" si="39"/>
        <v>0</v>
      </c>
      <c r="AD40" s="42">
        <f t="shared" si="39"/>
        <v>0</v>
      </c>
      <c r="AE40" s="42">
        <f t="shared" si="39"/>
        <v>0</v>
      </c>
      <c r="AF40" s="42">
        <f t="shared" si="39"/>
        <v>0</v>
      </c>
      <c r="AG40" s="42">
        <f t="shared" si="39"/>
        <v>0</v>
      </c>
      <c r="AH40" s="42">
        <f t="shared" si="39"/>
        <v>0</v>
      </c>
      <c r="AI40" s="42">
        <f t="shared" si="39"/>
        <v>0</v>
      </c>
      <c r="AJ40" s="42">
        <f t="shared" si="39"/>
        <v>0</v>
      </c>
      <c r="AK40" s="42">
        <f t="shared" si="39"/>
        <v>0</v>
      </c>
      <c r="AL40" s="42">
        <f t="shared" si="39"/>
        <v>0</v>
      </c>
      <c r="AM40" s="42">
        <f t="shared" si="39"/>
        <v>0</v>
      </c>
      <c r="AN40" s="42">
        <f t="shared" si="39"/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" x14ac:dyDescent="0.2">
      <c r="A41" s="52" t="s">
        <v>136</v>
      </c>
      <c r="B41" s="55" t="s">
        <v>168</v>
      </c>
      <c r="C41" s="49" t="s">
        <v>169</v>
      </c>
      <c r="D41" s="29" t="s">
        <v>65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f t="shared" si="1"/>
        <v>0</v>
      </c>
      <c r="L41" s="43">
        <f t="shared" si="10"/>
        <v>0</v>
      </c>
      <c r="M41" s="43">
        <f t="shared" si="11"/>
        <v>0</v>
      </c>
      <c r="N41" s="43">
        <f t="shared" si="12"/>
        <v>0</v>
      </c>
      <c r="O41" s="43">
        <f t="shared" si="13"/>
        <v>0</v>
      </c>
      <c r="P41" s="43">
        <f t="shared" si="6"/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9.75" customHeight="1" x14ac:dyDescent="0.2">
      <c r="A42" s="50" t="s">
        <v>92</v>
      </c>
      <c r="B42" s="51" t="s">
        <v>93</v>
      </c>
      <c r="C42" s="54" t="s">
        <v>64</v>
      </c>
      <c r="D42" s="23" t="s">
        <v>65</v>
      </c>
      <c r="E42" s="42">
        <f t="shared" ref="E42:J42" si="40">SUM(E43,E52)</f>
        <v>0</v>
      </c>
      <c r="F42" s="42">
        <f t="shared" si="40"/>
        <v>0</v>
      </c>
      <c r="G42" s="42">
        <f t="shared" si="40"/>
        <v>0</v>
      </c>
      <c r="H42" s="42">
        <f t="shared" si="40"/>
        <v>0</v>
      </c>
      <c r="I42" s="42">
        <f t="shared" si="40"/>
        <v>0</v>
      </c>
      <c r="J42" s="42">
        <f t="shared" si="40"/>
        <v>0</v>
      </c>
      <c r="K42" s="42">
        <f t="shared" si="1"/>
        <v>0</v>
      </c>
      <c r="L42" s="42">
        <f t="shared" si="10"/>
        <v>0</v>
      </c>
      <c r="M42" s="42">
        <f t="shared" si="11"/>
        <v>0</v>
      </c>
      <c r="N42" s="42">
        <f t="shared" si="12"/>
        <v>0</v>
      </c>
      <c r="O42" s="42">
        <f t="shared" si="13"/>
        <v>0</v>
      </c>
      <c r="P42" s="42">
        <f t="shared" si="6"/>
        <v>0</v>
      </c>
      <c r="Q42" s="42">
        <f t="shared" ref="Q42:AN42" si="41">SUM(Q43,Q52)</f>
        <v>0</v>
      </c>
      <c r="R42" s="42">
        <f t="shared" si="41"/>
        <v>0</v>
      </c>
      <c r="S42" s="42">
        <f t="shared" si="41"/>
        <v>0</v>
      </c>
      <c r="T42" s="42">
        <f t="shared" si="41"/>
        <v>0</v>
      </c>
      <c r="U42" s="42">
        <f t="shared" si="41"/>
        <v>0</v>
      </c>
      <c r="V42" s="42">
        <f t="shared" si="41"/>
        <v>0</v>
      </c>
      <c r="W42" s="42">
        <f t="shared" si="41"/>
        <v>0</v>
      </c>
      <c r="X42" s="42">
        <f t="shared" si="41"/>
        <v>0</v>
      </c>
      <c r="Y42" s="42">
        <f t="shared" si="41"/>
        <v>0</v>
      </c>
      <c r="Z42" s="42">
        <f t="shared" si="41"/>
        <v>0</v>
      </c>
      <c r="AA42" s="42">
        <f t="shared" si="41"/>
        <v>0</v>
      </c>
      <c r="AB42" s="42">
        <f t="shared" si="41"/>
        <v>0</v>
      </c>
      <c r="AC42" s="42">
        <f t="shared" si="41"/>
        <v>0</v>
      </c>
      <c r="AD42" s="42">
        <f t="shared" si="41"/>
        <v>0</v>
      </c>
      <c r="AE42" s="42">
        <f t="shared" si="41"/>
        <v>0</v>
      </c>
      <c r="AF42" s="42">
        <f t="shared" si="41"/>
        <v>0</v>
      </c>
      <c r="AG42" s="42">
        <f t="shared" si="41"/>
        <v>0</v>
      </c>
      <c r="AH42" s="42">
        <f t="shared" si="41"/>
        <v>0</v>
      </c>
      <c r="AI42" s="42">
        <f t="shared" si="41"/>
        <v>0</v>
      </c>
      <c r="AJ42" s="42">
        <f t="shared" si="41"/>
        <v>0</v>
      </c>
      <c r="AK42" s="42">
        <f t="shared" si="41"/>
        <v>0</v>
      </c>
      <c r="AL42" s="42">
        <f t="shared" si="41"/>
        <v>0</v>
      </c>
      <c r="AM42" s="42">
        <f t="shared" si="41"/>
        <v>0</v>
      </c>
      <c r="AN42" s="42">
        <f t="shared" si="41"/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</row>
    <row r="43" spans="1:1025" ht="12.75" x14ac:dyDescent="0.2">
      <c r="A43" s="50" t="s">
        <v>94</v>
      </c>
      <c r="B43" s="51" t="s">
        <v>95</v>
      </c>
      <c r="C43" s="54" t="s">
        <v>64</v>
      </c>
      <c r="D43" s="23" t="s">
        <v>65</v>
      </c>
      <c r="E43" s="42">
        <f t="shared" ref="E43:J43" si="42">SUM(E44,E46,E47)</f>
        <v>0</v>
      </c>
      <c r="F43" s="42">
        <f t="shared" si="42"/>
        <v>0</v>
      </c>
      <c r="G43" s="42">
        <f t="shared" si="42"/>
        <v>0</v>
      </c>
      <c r="H43" s="42">
        <f t="shared" si="42"/>
        <v>0</v>
      </c>
      <c r="I43" s="42">
        <f t="shared" si="42"/>
        <v>0</v>
      </c>
      <c r="J43" s="42">
        <f t="shared" si="42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43">SUM(Q44,Q46,Q47)</f>
        <v>0</v>
      </c>
      <c r="R43" s="42">
        <f t="shared" si="43"/>
        <v>0</v>
      </c>
      <c r="S43" s="42">
        <f t="shared" si="43"/>
        <v>0</v>
      </c>
      <c r="T43" s="42">
        <f t="shared" si="43"/>
        <v>0</v>
      </c>
      <c r="U43" s="42">
        <f t="shared" si="43"/>
        <v>0</v>
      </c>
      <c r="V43" s="42">
        <f t="shared" si="43"/>
        <v>0</v>
      </c>
      <c r="W43" s="42">
        <f t="shared" si="43"/>
        <v>0</v>
      </c>
      <c r="X43" s="42">
        <f t="shared" si="43"/>
        <v>0</v>
      </c>
      <c r="Y43" s="42">
        <f t="shared" si="43"/>
        <v>0</v>
      </c>
      <c r="Z43" s="42">
        <f t="shared" si="43"/>
        <v>0</v>
      </c>
      <c r="AA43" s="42">
        <f t="shared" si="43"/>
        <v>0</v>
      </c>
      <c r="AB43" s="42">
        <f t="shared" si="43"/>
        <v>0</v>
      </c>
      <c r="AC43" s="42">
        <f t="shared" si="43"/>
        <v>0</v>
      </c>
      <c r="AD43" s="42">
        <f t="shared" si="43"/>
        <v>0</v>
      </c>
      <c r="AE43" s="42">
        <f t="shared" si="43"/>
        <v>0</v>
      </c>
      <c r="AF43" s="42">
        <f t="shared" si="43"/>
        <v>0</v>
      </c>
      <c r="AG43" s="42">
        <f t="shared" si="43"/>
        <v>0</v>
      </c>
      <c r="AH43" s="42">
        <f t="shared" si="43"/>
        <v>0</v>
      </c>
      <c r="AI43" s="42">
        <f t="shared" si="43"/>
        <v>0</v>
      </c>
      <c r="AJ43" s="42">
        <f t="shared" si="43"/>
        <v>0</v>
      </c>
      <c r="AK43" s="42">
        <f t="shared" si="43"/>
        <v>0</v>
      </c>
      <c r="AL43" s="42">
        <f t="shared" si="43"/>
        <v>0</v>
      </c>
      <c r="AM43" s="42">
        <f t="shared" si="43"/>
        <v>0</v>
      </c>
      <c r="AN43" s="42">
        <f t="shared" si="43"/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s="17" customFormat="1" ht="12.75" x14ac:dyDescent="0.2">
      <c r="A44" s="50" t="s">
        <v>118</v>
      </c>
      <c r="B44" s="51" t="s">
        <v>115</v>
      </c>
      <c r="C44" s="54" t="s">
        <v>64</v>
      </c>
      <c r="D44" s="23" t="s">
        <v>65</v>
      </c>
      <c r="E44" s="42">
        <f t="shared" ref="E44:J44" si="44">SUM(E45:E45)</f>
        <v>0</v>
      </c>
      <c r="F44" s="42">
        <f t="shared" si="44"/>
        <v>0</v>
      </c>
      <c r="G44" s="42">
        <f t="shared" si="44"/>
        <v>0</v>
      </c>
      <c r="H44" s="42">
        <f t="shared" si="44"/>
        <v>0</v>
      </c>
      <c r="I44" s="42">
        <f t="shared" si="44"/>
        <v>0</v>
      </c>
      <c r="J44" s="42">
        <f t="shared" si="44"/>
        <v>0</v>
      </c>
      <c r="K44" s="42">
        <f t="shared" si="1"/>
        <v>0</v>
      </c>
      <c r="L44" s="42">
        <f t="shared" si="10"/>
        <v>0</v>
      </c>
      <c r="M44" s="42">
        <f t="shared" si="11"/>
        <v>0</v>
      </c>
      <c r="N44" s="42">
        <f t="shared" si="12"/>
        <v>0</v>
      </c>
      <c r="O44" s="42">
        <f t="shared" si="13"/>
        <v>0</v>
      </c>
      <c r="P44" s="42">
        <f t="shared" si="6"/>
        <v>0</v>
      </c>
      <c r="Q44" s="42">
        <f t="shared" ref="Q44:AN44" si="45">SUM(Q45:Q45)</f>
        <v>0</v>
      </c>
      <c r="R44" s="42">
        <f t="shared" si="45"/>
        <v>0</v>
      </c>
      <c r="S44" s="42">
        <f t="shared" si="45"/>
        <v>0</v>
      </c>
      <c r="T44" s="42">
        <f t="shared" si="45"/>
        <v>0</v>
      </c>
      <c r="U44" s="42">
        <f t="shared" si="45"/>
        <v>0</v>
      </c>
      <c r="V44" s="42">
        <f t="shared" si="45"/>
        <v>0</v>
      </c>
      <c r="W44" s="42">
        <f t="shared" si="45"/>
        <v>0</v>
      </c>
      <c r="X44" s="42">
        <f t="shared" si="45"/>
        <v>0</v>
      </c>
      <c r="Y44" s="42">
        <f t="shared" si="45"/>
        <v>0</v>
      </c>
      <c r="Z44" s="42">
        <f t="shared" si="45"/>
        <v>0</v>
      </c>
      <c r="AA44" s="42">
        <f t="shared" si="45"/>
        <v>0</v>
      </c>
      <c r="AB44" s="42">
        <f t="shared" si="45"/>
        <v>0</v>
      </c>
      <c r="AC44" s="42">
        <f t="shared" si="45"/>
        <v>0</v>
      </c>
      <c r="AD44" s="42">
        <f t="shared" si="45"/>
        <v>0</v>
      </c>
      <c r="AE44" s="42">
        <f t="shared" si="45"/>
        <v>0</v>
      </c>
      <c r="AF44" s="42">
        <f t="shared" si="45"/>
        <v>0</v>
      </c>
      <c r="AG44" s="42">
        <f t="shared" si="45"/>
        <v>0</v>
      </c>
      <c r="AH44" s="42">
        <f t="shared" si="45"/>
        <v>0</v>
      </c>
      <c r="AI44" s="42">
        <f t="shared" si="45"/>
        <v>0</v>
      </c>
      <c r="AJ44" s="42">
        <f t="shared" si="45"/>
        <v>0</v>
      </c>
      <c r="AK44" s="42">
        <f t="shared" si="45"/>
        <v>0</v>
      </c>
      <c r="AL44" s="42">
        <f t="shared" si="45"/>
        <v>0</v>
      </c>
      <c r="AM44" s="42">
        <f t="shared" si="45"/>
        <v>0</v>
      </c>
      <c r="AN44" s="42">
        <f t="shared" si="45"/>
        <v>0</v>
      </c>
    </row>
    <row r="45" spans="1:1025" s="26" customFormat="1" ht="24" x14ac:dyDescent="0.2">
      <c r="A45" s="52" t="s">
        <v>118</v>
      </c>
      <c r="B45" s="56" t="s">
        <v>149</v>
      </c>
      <c r="C45" s="47" t="s">
        <v>150</v>
      </c>
      <c r="D45" s="29" t="s">
        <v>65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f t="shared" si="1"/>
        <v>0</v>
      </c>
      <c r="L45" s="43">
        <f t="shared" si="10"/>
        <v>0</v>
      </c>
      <c r="M45" s="43">
        <f t="shared" si="11"/>
        <v>0</v>
      </c>
      <c r="N45" s="43">
        <f t="shared" si="12"/>
        <v>0</v>
      </c>
      <c r="O45" s="43">
        <f t="shared" si="13"/>
        <v>0</v>
      </c>
      <c r="P45" s="43">
        <f t="shared" si="6"/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</row>
    <row r="46" spans="1:1025" x14ac:dyDescent="0.2">
      <c r="A46" s="50" t="s">
        <v>119</v>
      </c>
      <c r="B46" s="51" t="s">
        <v>116</v>
      </c>
      <c r="C46" s="54" t="s">
        <v>64</v>
      </c>
      <c r="D46" s="23" t="s">
        <v>65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f t="shared" si="1"/>
        <v>0</v>
      </c>
      <c r="L46" s="42">
        <f t="shared" si="10"/>
        <v>0</v>
      </c>
      <c r="M46" s="42">
        <f t="shared" si="11"/>
        <v>0</v>
      </c>
      <c r="N46" s="42">
        <f t="shared" si="12"/>
        <v>0</v>
      </c>
      <c r="O46" s="42">
        <f t="shared" si="13"/>
        <v>0</v>
      </c>
      <c r="P46" s="42">
        <f t="shared" si="6"/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</row>
    <row r="47" spans="1:1025" s="17" customFormat="1" ht="15.75" x14ac:dyDescent="0.25">
      <c r="A47" s="50" t="s">
        <v>120</v>
      </c>
      <c r="B47" s="51" t="s">
        <v>117</v>
      </c>
      <c r="C47" s="54" t="s">
        <v>64</v>
      </c>
      <c r="D47" s="23" t="s">
        <v>65</v>
      </c>
      <c r="E47" s="42">
        <f t="shared" ref="E47:J47" si="46">SUM(E48:E51)</f>
        <v>0</v>
      </c>
      <c r="F47" s="42">
        <f t="shared" si="46"/>
        <v>0</v>
      </c>
      <c r="G47" s="42">
        <f t="shared" si="46"/>
        <v>0</v>
      </c>
      <c r="H47" s="42">
        <f t="shared" si="46"/>
        <v>0</v>
      </c>
      <c r="I47" s="42">
        <f t="shared" si="46"/>
        <v>0</v>
      </c>
      <c r="J47" s="42">
        <f t="shared" si="46"/>
        <v>0</v>
      </c>
      <c r="K47" s="42">
        <f t="shared" si="1"/>
        <v>0</v>
      </c>
      <c r="L47" s="42">
        <f t="shared" si="10"/>
        <v>0</v>
      </c>
      <c r="M47" s="42">
        <f t="shared" si="11"/>
        <v>0</v>
      </c>
      <c r="N47" s="42">
        <f t="shared" si="12"/>
        <v>0</v>
      </c>
      <c r="O47" s="42">
        <f t="shared" si="13"/>
        <v>0</v>
      </c>
      <c r="P47" s="42">
        <f t="shared" si="6"/>
        <v>0</v>
      </c>
      <c r="Q47" s="42">
        <f t="shared" ref="Q47:AN47" si="47">SUM(Q48:Q51)</f>
        <v>0</v>
      </c>
      <c r="R47" s="42">
        <f t="shared" si="47"/>
        <v>0</v>
      </c>
      <c r="S47" s="42">
        <f t="shared" si="47"/>
        <v>0</v>
      </c>
      <c r="T47" s="42">
        <f t="shared" si="47"/>
        <v>0</v>
      </c>
      <c r="U47" s="42">
        <f t="shared" si="47"/>
        <v>0</v>
      </c>
      <c r="V47" s="42">
        <f t="shared" si="47"/>
        <v>0</v>
      </c>
      <c r="W47" s="42">
        <f t="shared" si="47"/>
        <v>0</v>
      </c>
      <c r="X47" s="42">
        <f t="shared" si="47"/>
        <v>0</v>
      </c>
      <c r="Y47" s="42">
        <f t="shared" si="47"/>
        <v>0</v>
      </c>
      <c r="Z47" s="42">
        <f t="shared" si="47"/>
        <v>0</v>
      </c>
      <c r="AA47" s="42">
        <f t="shared" si="47"/>
        <v>0</v>
      </c>
      <c r="AB47" s="42">
        <f t="shared" si="47"/>
        <v>0</v>
      </c>
      <c r="AC47" s="42">
        <f t="shared" si="47"/>
        <v>0</v>
      </c>
      <c r="AD47" s="42">
        <f t="shared" si="47"/>
        <v>0</v>
      </c>
      <c r="AE47" s="42">
        <f t="shared" si="47"/>
        <v>0</v>
      </c>
      <c r="AF47" s="42">
        <f t="shared" si="47"/>
        <v>0</v>
      </c>
      <c r="AG47" s="42">
        <f t="shared" si="47"/>
        <v>0</v>
      </c>
      <c r="AH47" s="42">
        <f t="shared" si="47"/>
        <v>0</v>
      </c>
      <c r="AI47" s="42">
        <f t="shared" si="47"/>
        <v>0</v>
      </c>
      <c r="AJ47" s="42">
        <f t="shared" si="47"/>
        <v>0</v>
      </c>
      <c r="AK47" s="42">
        <f t="shared" si="47"/>
        <v>0</v>
      </c>
      <c r="AL47" s="42">
        <f t="shared" si="47"/>
        <v>0</v>
      </c>
      <c r="AM47" s="42">
        <f t="shared" si="47"/>
        <v>0</v>
      </c>
      <c r="AN47" s="42">
        <f t="shared" si="47"/>
        <v>0</v>
      </c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  <c r="AME47" s="18"/>
      <c r="AMF47" s="18"/>
      <c r="AMG47" s="18"/>
      <c r="AMH47" s="18"/>
      <c r="AMI47" s="18"/>
      <c r="AMJ47" s="18"/>
      <c r="AMK47" s="18"/>
    </row>
    <row r="48" spans="1:1025" s="17" customFormat="1" ht="36" x14ac:dyDescent="0.25">
      <c r="A48" s="52" t="s">
        <v>120</v>
      </c>
      <c r="B48" s="57" t="s">
        <v>170</v>
      </c>
      <c r="C48" s="49" t="s">
        <v>145</v>
      </c>
      <c r="D48" s="24" t="s">
        <v>65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f t="shared" si="1"/>
        <v>0</v>
      </c>
      <c r="L48" s="41">
        <f t="shared" si="10"/>
        <v>0</v>
      </c>
      <c r="M48" s="41">
        <f t="shared" si="11"/>
        <v>0</v>
      </c>
      <c r="N48" s="41">
        <f t="shared" si="12"/>
        <v>0</v>
      </c>
      <c r="O48" s="41">
        <f t="shared" si="13"/>
        <v>0</v>
      </c>
      <c r="P48" s="41">
        <f t="shared" si="6"/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  <c r="AME48" s="18"/>
      <c r="AMF48" s="18"/>
      <c r="AMG48" s="18"/>
      <c r="AMH48" s="18"/>
      <c r="AMI48" s="18"/>
      <c r="AMJ48" s="18"/>
      <c r="AMK48" s="18"/>
    </row>
    <row r="49" spans="1:1025" ht="40.5" customHeight="1" x14ac:dyDescent="0.2">
      <c r="A49" s="52" t="s">
        <v>120</v>
      </c>
      <c r="B49" s="58" t="s">
        <v>151</v>
      </c>
      <c r="C49" s="47" t="s">
        <v>146</v>
      </c>
      <c r="D49" s="24" t="s">
        <v>65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</row>
    <row r="50" spans="1:1025" ht="36" x14ac:dyDescent="0.2">
      <c r="A50" s="52" t="s">
        <v>120</v>
      </c>
      <c r="B50" s="58" t="s">
        <v>171</v>
      </c>
      <c r="C50" s="47" t="s">
        <v>172</v>
      </c>
      <c r="D50" s="24" t="s">
        <v>65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1"/>
        <v>0</v>
      </c>
      <c r="L50" s="41">
        <f t="shared" si="10"/>
        <v>0</v>
      </c>
      <c r="M50" s="41">
        <f t="shared" si="11"/>
        <v>0</v>
      </c>
      <c r="N50" s="41">
        <f t="shared" si="12"/>
        <v>0</v>
      </c>
      <c r="O50" s="41">
        <f t="shared" si="13"/>
        <v>0</v>
      </c>
      <c r="P50" s="41">
        <f t="shared" si="6"/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</row>
    <row r="51" spans="1:1025" ht="36" customHeight="1" x14ac:dyDescent="0.2">
      <c r="A51" s="52" t="s">
        <v>120</v>
      </c>
      <c r="B51" s="58" t="s">
        <v>173</v>
      </c>
      <c r="C51" s="47" t="s">
        <v>174</v>
      </c>
      <c r="D51" s="24" t="s">
        <v>65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"/>
        <v>0</v>
      </c>
      <c r="L51" s="41">
        <f t="shared" si="10"/>
        <v>0</v>
      </c>
      <c r="M51" s="41">
        <f t="shared" si="11"/>
        <v>0</v>
      </c>
      <c r="N51" s="41">
        <f t="shared" si="12"/>
        <v>0</v>
      </c>
      <c r="O51" s="41">
        <f t="shared" si="13"/>
        <v>0</v>
      </c>
      <c r="P51" s="41">
        <f t="shared" si="6"/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</row>
    <row r="52" spans="1:1025" s="17" customFormat="1" ht="24" x14ac:dyDescent="0.25">
      <c r="A52" s="50" t="s">
        <v>96</v>
      </c>
      <c r="B52" s="51" t="s">
        <v>97</v>
      </c>
      <c r="C52" s="54" t="s">
        <v>64</v>
      </c>
      <c r="D52" s="23" t="s">
        <v>65</v>
      </c>
      <c r="E52" s="42">
        <f t="shared" ref="E52:J52" si="48">SUM(E53,E54,E55)</f>
        <v>0</v>
      </c>
      <c r="F52" s="42">
        <f t="shared" si="48"/>
        <v>0</v>
      </c>
      <c r="G52" s="42">
        <f t="shared" si="48"/>
        <v>0</v>
      </c>
      <c r="H52" s="42">
        <f t="shared" si="48"/>
        <v>0</v>
      </c>
      <c r="I52" s="42">
        <f t="shared" si="48"/>
        <v>0</v>
      </c>
      <c r="J52" s="42">
        <f t="shared" si="48"/>
        <v>0</v>
      </c>
      <c r="K52" s="42">
        <f t="shared" si="1"/>
        <v>0</v>
      </c>
      <c r="L52" s="42">
        <f t="shared" si="10"/>
        <v>0</v>
      </c>
      <c r="M52" s="42">
        <f t="shared" si="11"/>
        <v>0</v>
      </c>
      <c r="N52" s="42">
        <f t="shared" si="12"/>
        <v>0</v>
      </c>
      <c r="O52" s="42">
        <f t="shared" si="13"/>
        <v>0</v>
      </c>
      <c r="P52" s="42">
        <f t="shared" si="6"/>
        <v>0</v>
      </c>
      <c r="Q52" s="42">
        <f t="shared" ref="Q52:AN52" si="49">SUM(Q53,Q54,Q55)</f>
        <v>0</v>
      </c>
      <c r="R52" s="42">
        <f t="shared" si="49"/>
        <v>0</v>
      </c>
      <c r="S52" s="42">
        <f t="shared" si="49"/>
        <v>0</v>
      </c>
      <c r="T52" s="42">
        <f t="shared" si="49"/>
        <v>0</v>
      </c>
      <c r="U52" s="42">
        <f t="shared" si="49"/>
        <v>0</v>
      </c>
      <c r="V52" s="42">
        <f t="shared" si="49"/>
        <v>0</v>
      </c>
      <c r="W52" s="42">
        <f t="shared" si="49"/>
        <v>0</v>
      </c>
      <c r="X52" s="42">
        <f t="shared" si="49"/>
        <v>0</v>
      </c>
      <c r="Y52" s="42">
        <f t="shared" si="49"/>
        <v>0</v>
      </c>
      <c r="Z52" s="42">
        <f t="shared" si="49"/>
        <v>0</v>
      </c>
      <c r="AA52" s="42">
        <f t="shared" si="49"/>
        <v>0</v>
      </c>
      <c r="AB52" s="42">
        <f t="shared" si="49"/>
        <v>0</v>
      </c>
      <c r="AC52" s="42">
        <f t="shared" si="49"/>
        <v>0</v>
      </c>
      <c r="AD52" s="42">
        <f t="shared" si="49"/>
        <v>0</v>
      </c>
      <c r="AE52" s="42">
        <f t="shared" si="49"/>
        <v>0</v>
      </c>
      <c r="AF52" s="42">
        <f t="shared" si="49"/>
        <v>0</v>
      </c>
      <c r="AG52" s="42">
        <f t="shared" si="49"/>
        <v>0</v>
      </c>
      <c r="AH52" s="42">
        <f t="shared" si="49"/>
        <v>0</v>
      </c>
      <c r="AI52" s="42">
        <f t="shared" si="49"/>
        <v>0</v>
      </c>
      <c r="AJ52" s="42">
        <f t="shared" si="49"/>
        <v>0</v>
      </c>
      <c r="AK52" s="42">
        <f t="shared" si="49"/>
        <v>0</v>
      </c>
      <c r="AL52" s="42">
        <f t="shared" si="49"/>
        <v>0</v>
      </c>
      <c r="AM52" s="42">
        <f t="shared" si="49"/>
        <v>0</v>
      </c>
      <c r="AN52" s="42">
        <f t="shared" si="49"/>
        <v>0</v>
      </c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  <c r="AMK52" s="18"/>
    </row>
    <row r="53" spans="1:1025" x14ac:dyDescent="0.2">
      <c r="A53" s="50" t="s">
        <v>121</v>
      </c>
      <c r="B53" s="51" t="s">
        <v>115</v>
      </c>
      <c r="C53" s="51" t="s">
        <v>64</v>
      </c>
      <c r="D53" s="20" t="s">
        <v>65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f t="shared" ref="K53" si="50">SUM(Q53,W53,AC53,AI53)</f>
        <v>0</v>
      </c>
      <c r="L53" s="39">
        <f t="shared" ref="L53" si="51">SUM(R53,X53,AD53,AJ53)</f>
        <v>0</v>
      </c>
      <c r="M53" s="39">
        <f t="shared" ref="M53" si="52">SUM(S53,Y53,AE53,AK53)</f>
        <v>0</v>
      </c>
      <c r="N53" s="39">
        <f t="shared" ref="N53" si="53">SUM(T53,Z53,AF53,AL53)</f>
        <v>0</v>
      </c>
      <c r="O53" s="39">
        <f t="shared" ref="O53" si="54">SUM(U53,AA53,AG53,AM53)</f>
        <v>0</v>
      </c>
      <c r="P53" s="39">
        <f t="shared" ref="P53" si="55">SUM(V53,AB53,AH53,AN53)</f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</row>
    <row r="54" spans="1:1025" s="17" customFormat="1" ht="15.75" x14ac:dyDescent="0.25">
      <c r="A54" s="50" t="s">
        <v>122</v>
      </c>
      <c r="B54" s="51" t="s">
        <v>116</v>
      </c>
      <c r="C54" s="51" t="s">
        <v>64</v>
      </c>
      <c r="D54" s="20" t="s">
        <v>65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f t="shared" si="1"/>
        <v>0</v>
      </c>
      <c r="L54" s="39">
        <f t="shared" si="10"/>
        <v>0</v>
      </c>
      <c r="M54" s="39">
        <f t="shared" si="11"/>
        <v>0</v>
      </c>
      <c r="N54" s="39">
        <f t="shared" si="12"/>
        <v>0</v>
      </c>
      <c r="O54" s="39">
        <f t="shared" si="13"/>
        <v>0</v>
      </c>
      <c r="P54" s="39">
        <f t="shared" si="6"/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  <c r="AME54" s="18"/>
      <c r="AMF54" s="18"/>
      <c r="AMG54" s="18"/>
      <c r="AMH54" s="18"/>
      <c r="AMI54" s="18"/>
      <c r="AMJ54" s="18"/>
      <c r="AMK54" s="18"/>
    </row>
    <row r="55" spans="1:1025" s="17" customFormat="1" ht="15.75" x14ac:dyDescent="0.25">
      <c r="A55" s="50" t="s">
        <v>123</v>
      </c>
      <c r="B55" s="51" t="s">
        <v>117</v>
      </c>
      <c r="C55" s="51" t="s">
        <v>64</v>
      </c>
      <c r="D55" s="20" t="s">
        <v>65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f t="shared" ref="K55" si="56">SUM(Q55,W55,AC55,AI55)</f>
        <v>0</v>
      </c>
      <c r="L55" s="39">
        <f t="shared" ref="L55" si="57">SUM(R55,X55,AD55,AJ55)</f>
        <v>0</v>
      </c>
      <c r="M55" s="39">
        <f t="shared" ref="M55" si="58">SUM(S55,Y55,AE55,AK55)</f>
        <v>0</v>
      </c>
      <c r="N55" s="39">
        <f t="shared" ref="N55" si="59">SUM(T55,Z55,AF55,AL55)</f>
        <v>0</v>
      </c>
      <c r="O55" s="39">
        <f t="shared" ref="O55" si="60">SUM(U55,AA55,AG55,AM55)</f>
        <v>0</v>
      </c>
      <c r="P55" s="39">
        <f t="shared" ref="P55" si="61">SUM(V55,AB55,AH55,AN55)</f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7" customFormat="1" ht="24" x14ac:dyDescent="0.25">
      <c r="A56" s="50" t="s">
        <v>98</v>
      </c>
      <c r="B56" s="51" t="s">
        <v>99</v>
      </c>
      <c r="C56" s="51" t="s">
        <v>64</v>
      </c>
      <c r="D56" s="20" t="s">
        <v>65</v>
      </c>
      <c r="E56" s="39">
        <f t="shared" ref="E56:J56" si="62">E57</f>
        <v>0</v>
      </c>
      <c r="F56" s="39">
        <f t="shared" si="62"/>
        <v>0</v>
      </c>
      <c r="G56" s="39">
        <f t="shared" si="62"/>
        <v>0</v>
      </c>
      <c r="H56" s="39">
        <f t="shared" si="62"/>
        <v>0</v>
      </c>
      <c r="I56" s="39">
        <f t="shared" si="62"/>
        <v>0</v>
      </c>
      <c r="J56" s="39">
        <f t="shared" si="62"/>
        <v>1580</v>
      </c>
      <c r="K56" s="39">
        <f t="shared" si="1"/>
        <v>0</v>
      </c>
      <c r="L56" s="39">
        <f t="shared" si="10"/>
        <v>0</v>
      </c>
      <c r="M56" s="39">
        <f t="shared" si="11"/>
        <v>0</v>
      </c>
      <c r="N56" s="39">
        <f t="shared" si="12"/>
        <v>0</v>
      </c>
      <c r="O56" s="39">
        <f t="shared" si="13"/>
        <v>0</v>
      </c>
      <c r="P56" s="39">
        <f t="shared" si="6"/>
        <v>54</v>
      </c>
      <c r="Q56" s="39">
        <f t="shared" ref="Q56:AN56" si="63">Q57</f>
        <v>0</v>
      </c>
      <c r="R56" s="39">
        <f t="shared" si="63"/>
        <v>0</v>
      </c>
      <c r="S56" s="39">
        <f t="shared" si="63"/>
        <v>0</v>
      </c>
      <c r="T56" s="39">
        <f t="shared" si="63"/>
        <v>0</v>
      </c>
      <c r="U56" s="39">
        <f t="shared" si="63"/>
        <v>0</v>
      </c>
      <c r="V56" s="39">
        <f t="shared" si="63"/>
        <v>54</v>
      </c>
      <c r="W56" s="39">
        <f t="shared" si="63"/>
        <v>0</v>
      </c>
      <c r="X56" s="39">
        <f t="shared" si="63"/>
        <v>0</v>
      </c>
      <c r="Y56" s="39">
        <f t="shared" si="63"/>
        <v>0</v>
      </c>
      <c r="Z56" s="39">
        <f t="shared" si="63"/>
        <v>0</v>
      </c>
      <c r="AA56" s="39">
        <f t="shared" si="63"/>
        <v>0</v>
      </c>
      <c r="AB56" s="39">
        <f t="shared" si="63"/>
        <v>0</v>
      </c>
      <c r="AC56" s="39">
        <f t="shared" si="63"/>
        <v>0</v>
      </c>
      <c r="AD56" s="39">
        <f t="shared" si="63"/>
        <v>0</v>
      </c>
      <c r="AE56" s="39">
        <f t="shared" si="63"/>
        <v>0</v>
      </c>
      <c r="AF56" s="39">
        <f t="shared" si="63"/>
        <v>0</v>
      </c>
      <c r="AG56" s="39">
        <f t="shared" si="63"/>
        <v>0</v>
      </c>
      <c r="AH56" s="39">
        <f t="shared" si="63"/>
        <v>0</v>
      </c>
      <c r="AI56" s="39">
        <f t="shared" si="63"/>
        <v>0</v>
      </c>
      <c r="AJ56" s="39">
        <f t="shared" si="63"/>
        <v>0</v>
      </c>
      <c r="AK56" s="39">
        <f t="shared" si="63"/>
        <v>0</v>
      </c>
      <c r="AL56" s="39">
        <f t="shared" si="63"/>
        <v>0</v>
      </c>
      <c r="AM56" s="39">
        <f t="shared" si="63"/>
        <v>0</v>
      </c>
      <c r="AN56" s="39">
        <f t="shared" si="63"/>
        <v>0</v>
      </c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7" customFormat="1" ht="24" x14ac:dyDescent="0.25">
      <c r="A57" s="50" t="s">
        <v>100</v>
      </c>
      <c r="B57" s="51" t="s">
        <v>101</v>
      </c>
      <c r="C57" s="51" t="s">
        <v>64</v>
      </c>
      <c r="D57" s="20" t="s">
        <v>65</v>
      </c>
      <c r="E57" s="39">
        <f t="shared" ref="E57:J57" si="64">SUM(E58,E61,E64)</f>
        <v>0</v>
      </c>
      <c r="F57" s="39">
        <f t="shared" si="64"/>
        <v>0</v>
      </c>
      <c r="G57" s="39">
        <f t="shared" si="64"/>
        <v>0</v>
      </c>
      <c r="H57" s="39">
        <f t="shared" si="64"/>
        <v>0</v>
      </c>
      <c r="I57" s="39">
        <f t="shared" si="64"/>
        <v>0</v>
      </c>
      <c r="J57" s="39">
        <f t="shared" si="64"/>
        <v>1580</v>
      </c>
      <c r="K57" s="39">
        <f t="shared" si="1"/>
        <v>0</v>
      </c>
      <c r="L57" s="39">
        <f t="shared" si="10"/>
        <v>0</v>
      </c>
      <c r="M57" s="39">
        <f t="shared" si="11"/>
        <v>0</v>
      </c>
      <c r="N57" s="39">
        <f t="shared" si="12"/>
        <v>0</v>
      </c>
      <c r="O57" s="39">
        <f t="shared" si="13"/>
        <v>0</v>
      </c>
      <c r="P57" s="39">
        <f t="shared" si="6"/>
        <v>54</v>
      </c>
      <c r="Q57" s="39">
        <f t="shared" ref="Q57" si="65">SUM(Q58,Q61,Q64)</f>
        <v>0</v>
      </c>
      <c r="R57" s="39">
        <f t="shared" ref="R57:AN57" si="66">SUM(R58,R61,R64)</f>
        <v>0</v>
      </c>
      <c r="S57" s="39">
        <f t="shared" si="66"/>
        <v>0</v>
      </c>
      <c r="T57" s="39">
        <f t="shared" si="66"/>
        <v>0</v>
      </c>
      <c r="U57" s="39">
        <f t="shared" si="66"/>
        <v>0</v>
      </c>
      <c r="V57" s="39">
        <f t="shared" si="66"/>
        <v>54</v>
      </c>
      <c r="W57" s="39">
        <f t="shared" si="66"/>
        <v>0</v>
      </c>
      <c r="X57" s="39">
        <f t="shared" si="66"/>
        <v>0</v>
      </c>
      <c r="Y57" s="39">
        <f t="shared" si="66"/>
        <v>0</v>
      </c>
      <c r="Z57" s="39">
        <f t="shared" si="66"/>
        <v>0</v>
      </c>
      <c r="AA57" s="39">
        <f t="shared" si="66"/>
        <v>0</v>
      </c>
      <c r="AB57" s="39">
        <f t="shared" si="66"/>
        <v>0</v>
      </c>
      <c r="AC57" s="39">
        <f t="shared" si="66"/>
        <v>0</v>
      </c>
      <c r="AD57" s="39">
        <f t="shared" si="66"/>
        <v>0</v>
      </c>
      <c r="AE57" s="39">
        <f t="shared" si="66"/>
        <v>0</v>
      </c>
      <c r="AF57" s="39">
        <f t="shared" si="66"/>
        <v>0</v>
      </c>
      <c r="AG57" s="39">
        <f t="shared" si="66"/>
        <v>0</v>
      </c>
      <c r="AH57" s="39">
        <f t="shared" si="66"/>
        <v>0</v>
      </c>
      <c r="AI57" s="39">
        <f t="shared" si="66"/>
        <v>0</v>
      </c>
      <c r="AJ57" s="39">
        <f t="shared" si="66"/>
        <v>0</v>
      </c>
      <c r="AK57" s="39">
        <f t="shared" si="66"/>
        <v>0</v>
      </c>
      <c r="AL57" s="39">
        <f t="shared" si="66"/>
        <v>0</v>
      </c>
      <c r="AM57" s="39">
        <f t="shared" si="66"/>
        <v>0</v>
      </c>
      <c r="AN57" s="39">
        <f t="shared" si="66"/>
        <v>0</v>
      </c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17" customFormat="1" ht="15.75" x14ac:dyDescent="0.25">
      <c r="A58" s="50" t="s">
        <v>124</v>
      </c>
      <c r="B58" s="51" t="s">
        <v>115</v>
      </c>
      <c r="C58" s="51" t="s">
        <v>64</v>
      </c>
      <c r="D58" s="20" t="s">
        <v>65</v>
      </c>
      <c r="E58" s="39">
        <f t="shared" ref="E58:J58" si="67">SUM(E59:E60)</f>
        <v>0</v>
      </c>
      <c r="F58" s="39">
        <f t="shared" si="67"/>
        <v>0</v>
      </c>
      <c r="G58" s="39">
        <f t="shared" si="67"/>
        <v>0</v>
      </c>
      <c r="H58" s="39">
        <f t="shared" si="67"/>
        <v>0</v>
      </c>
      <c r="I58" s="39">
        <f t="shared" si="67"/>
        <v>0</v>
      </c>
      <c r="J58" s="39">
        <f t="shared" si="67"/>
        <v>1182</v>
      </c>
      <c r="K58" s="39">
        <f t="shared" si="1"/>
        <v>0</v>
      </c>
      <c r="L58" s="39">
        <f t="shared" si="10"/>
        <v>0</v>
      </c>
      <c r="M58" s="39">
        <f t="shared" si="11"/>
        <v>0</v>
      </c>
      <c r="N58" s="39">
        <f t="shared" si="12"/>
        <v>0</v>
      </c>
      <c r="O58" s="39">
        <f t="shared" si="13"/>
        <v>0</v>
      </c>
      <c r="P58" s="39">
        <f t="shared" si="6"/>
        <v>51</v>
      </c>
      <c r="Q58" s="39">
        <f t="shared" ref="Q58:AN58" si="68">SUM(Q59:Q59)</f>
        <v>0</v>
      </c>
      <c r="R58" s="39">
        <f t="shared" si="68"/>
        <v>0</v>
      </c>
      <c r="S58" s="39">
        <f t="shared" si="68"/>
        <v>0</v>
      </c>
      <c r="T58" s="39">
        <f t="shared" si="68"/>
        <v>0</v>
      </c>
      <c r="U58" s="39">
        <f t="shared" si="68"/>
        <v>0</v>
      </c>
      <c r="V58" s="39">
        <f>SUM(V59:V60)</f>
        <v>51</v>
      </c>
      <c r="W58" s="39">
        <f t="shared" ref="W58:AN58" si="69">SUM(W59:W60)</f>
        <v>0</v>
      </c>
      <c r="X58" s="39">
        <f t="shared" si="69"/>
        <v>0</v>
      </c>
      <c r="Y58" s="39">
        <f t="shared" si="69"/>
        <v>0</v>
      </c>
      <c r="Z58" s="39">
        <f t="shared" si="69"/>
        <v>0</v>
      </c>
      <c r="AA58" s="39">
        <f t="shared" si="69"/>
        <v>0</v>
      </c>
      <c r="AB58" s="39">
        <f t="shared" si="69"/>
        <v>0</v>
      </c>
      <c r="AC58" s="39">
        <f t="shared" si="69"/>
        <v>0</v>
      </c>
      <c r="AD58" s="39">
        <f t="shared" si="69"/>
        <v>0</v>
      </c>
      <c r="AE58" s="39">
        <f t="shared" si="69"/>
        <v>0</v>
      </c>
      <c r="AF58" s="39">
        <f t="shared" si="69"/>
        <v>0</v>
      </c>
      <c r="AG58" s="39">
        <f t="shared" si="69"/>
        <v>0</v>
      </c>
      <c r="AH58" s="39">
        <f t="shared" si="69"/>
        <v>0</v>
      </c>
      <c r="AI58" s="39">
        <f t="shared" si="69"/>
        <v>0</v>
      </c>
      <c r="AJ58" s="39">
        <f t="shared" si="69"/>
        <v>0</v>
      </c>
      <c r="AK58" s="39">
        <f t="shared" si="69"/>
        <v>0</v>
      </c>
      <c r="AL58" s="39">
        <f t="shared" si="69"/>
        <v>0</v>
      </c>
      <c r="AM58" s="39">
        <f t="shared" si="69"/>
        <v>0</v>
      </c>
      <c r="AN58" s="39">
        <f t="shared" si="69"/>
        <v>0</v>
      </c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  <c r="AMK58" s="18"/>
    </row>
    <row r="59" spans="1:1025" s="17" customFormat="1" ht="36" x14ac:dyDescent="0.25">
      <c r="A59" s="52" t="s">
        <v>124</v>
      </c>
      <c r="B59" s="59" t="s">
        <v>175</v>
      </c>
      <c r="C59" s="47" t="s">
        <v>176</v>
      </c>
      <c r="D59" s="24" t="s">
        <v>65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82</v>
      </c>
      <c r="K59" s="41">
        <f t="shared" si="1"/>
        <v>0</v>
      </c>
      <c r="L59" s="41">
        <f t="shared" si="10"/>
        <v>0</v>
      </c>
      <c r="M59" s="41">
        <f t="shared" si="11"/>
        <v>0</v>
      </c>
      <c r="N59" s="41">
        <f t="shared" si="12"/>
        <v>0</v>
      </c>
      <c r="O59" s="41">
        <f t="shared" si="13"/>
        <v>0</v>
      </c>
      <c r="P59" s="41">
        <f t="shared" si="6"/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7" customFormat="1" ht="24" x14ac:dyDescent="0.25">
      <c r="A60" s="52" t="s">
        <v>124</v>
      </c>
      <c r="B60" s="59" t="s">
        <v>177</v>
      </c>
      <c r="C60" s="47" t="s">
        <v>178</v>
      </c>
      <c r="D60" s="24" t="s">
        <v>65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1100</v>
      </c>
      <c r="K60" s="41">
        <f t="shared" ref="K60" si="70">SUM(Q60,W60,AC60,AI60)</f>
        <v>0</v>
      </c>
      <c r="L60" s="41">
        <f t="shared" ref="L60" si="71">SUM(R60,X60,AD60,AJ60)</f>
        <v>0</v>
      </c>
      <c r="M60" s="41">
        <f t="shared" ref="M60" si="72">SUM(S60,Y60,AE60,AK60)</f>
        <v>0</v>
      </c>
      <c r="N60" s="41">
        <f t="shared" ref="N60" si="73">SUM(T60,Z60,AF60,AL60)</f>
        <v>0</v>
      </c>
      <c r="O60" s="41">
        <f t="shared" ref="O60" si="74">SUM(U60,AA60,AG60,AM60)</f>
        <v>0</v>
      </c>
      <c r="P60" s="41">
        <f t="shared" ref="P60" si="75">SUM(V60,AB60,AH60,AN60)</f>
        <v>51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51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7" customFormat="1" ht="15.75" x14ac:dyDescent="0.25">
      <c r="A61" s="50" t="s">
        <v>125</v>
      </c>
      <c r="B61" s="60" t="s">
        <v>116</v>
      </c>
      <c r="C61" s="51" t="s">
        <v>64</v>
      </c>
      <c r="D61" s="20" t="s">
        <v>65</v>
      </c>
      <c r="E61" s="39">
        <f t="shared" ref="E61:J61" si="76">SUM(E62:E63)</f>
        <v>0</v>
      </c>
      <c r="F61" s="39">
        <f t="shared" si="76"/>
        <v>0</v>
      </c>
      <c r="G61" s="39">
        <f t="shared" si="76"/>
        <v>0</v>
      </c>
      <c r="H61" s="39">
        <f t="shared" si="76"/>
        <v>0</v>
      </c>
      <c r="I61" s="39">
        <f t="shared" si="76"/>
        <v>0</v>
      </c>
      <c r="J61" s="39">
        <f t="shared" si="76"/>
        <v>177</v>
      </c>
      <c r="K61" s="39">
        <f t="shared" ref="K61:K101" si="77">SUM(Q61,W61,AC61,AI61)</f>
        <v>0</v>
      </c>
      <c r="L61" s="39">
        <f t="shared" ref="L61:L101" si="78">SUM(R61,X61,AD61,AJ61)</f>
        <v>0</v>
      </c>
      <c r="M61" s="39">
        <f t="shared" ref="M61:M101" si="79">SUM(S61,Y61,AE61,AK61)</f>
        <v>0</v>
      </c>
      <c r="N61" s="39">
        <f t="shared" ref="N61:N101" si="80">SUM(T61,Z61,AF61,AL61)</f>
        <v>0</v>
      </c>
      <c r="O61" s="39">
        <f t="shared" ref="O61:O101" si="81">SUM(U61,AA61,AG61,AM61)</f>
        <v>0</v>
      </c>
      <c r="P61" s="39">
        <f t="shared" ref="P61:P101" si="82">SUM(V61,AB61,AH61,AN61)</f>
        <v>3</v>
      </c>
      <c r="Q61" s="39">
        <f t="shared" ref="Q61:AN61" si="83">SUM(Q62:Q62)</f>
        <v>0</v>
      </c>
      <c r="R61" s="39">
        <f t="shared" si="83"/>
        <v>0</v>
      </c>
      <c r="S61" s="39">
        <f t="shared" si="83"/>
        <v>0</v>
      </c>
      <c r="T61" s="39">
        <f t="shared" si="83"/>
        <v>0</v>
      </c>
      <c r="U61" s="39">
        <f t="shared" si="83"/>
        <v>0</v>
      </c>
      <c r="V61" s="39">
        <f>SUM(V62:V63)</f>
        <v>3</v>
      </c>
      <c r="W61" s="39">
        <f t="shared" ref="W61:AN61" si="84">SUM(W62:W63)</f>
        <v>0</v>
      </c>
      <c r="X61" s="39">
        <f t="shared" si="84"/>
        <v>0</v>
      </c>
      <c r="Y61" s="39">
        <f t="shared" si="84"/>
        <v>0</v>
      </c>
      <c r="Z61" s="39">
        <f t="shared" si="84"/>
        <v>0</v>
      </c>
      <c r="AA61" s="39">
        <f t="shared" si="84"/>
        <v>0</v>
      </c>
      <c r="AB61" s="39">
        <f t="shared" si="84"/>
        <v>0</v>
      </c>
      <c r="AC61" s="39">
        <f t="shared" si="84"/>
        <v>0</v>
      </c>
      <c r="AD61" s="39">
        <f t="shared" si="84"/>
        <v>0</v>
      </c>
      <c r="AE61" s="39">
        <f t="shared" si="84"/>
        <v>0</v>
      </c>
      <c r="AF61" s="39">
        <f t="shared" si="84"/>
        <v>0</v>
      </c>
      <c r="AG61" s="39">
        <f t="shared" si="84"/>
        <v>0</v>
      </c>
      <c r="AH61" s="39">
        <f t="shared" si="84"/>
        <v>0</v>
      </c>
      <c r="AI61" s="39">
        <f t="shared" si="84"/>
        <v>0</v>
      </c>
      <c r="AJ61" s="39">
        <f t="shared" si="84"/>
        <v>0</v>
      </c>
      <c r="AK61" s="39">
        <f t="shared" si="84"/>
        <v>0</v>
      </c>
      <c r="AL61" s="39">
        <f t="shared" si="84"/>
        <v>0</v>
      </c>
      <c r="AM61" s="39">
        <f t="shared" si="84"/>
        <v>0</v>
      </c>
      <c r="AN61" s="39">
        <f t="shared" si="84"/>
        <v>0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26" customFormat="1" ht="36.75" x14ac:dyDescent="0.25">
      <c r="A62" s="61" t="s">
        <v>125</v>
      </c>
      <c r="B62" s="62" t="s">
        <v>179</v>
      </c>
      <c r="C62" s="47" t="s">
        <v>180</v>
      </c>
      <c r="D62" s="35" t="s">
        <v>65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20</v>
      </c>
      <c r="K62" s="41">
        <f t="shared" ref="K62:K63" si="85">SUM(Q62,W62,AC62,AI62)</f>
        <v>0</v>
      </c>
      <c r="L62" s="41">
        <f t="shared" si="78"/>
        <v>0</v>
      </c>
      <c r="M62" s="41">
        <f t="shared" si="79"/>
        <v>0</v>
      </c>
      <c r="N62" s="41">
        <f t="shared" si="80"/>
        <v>0</v>
      </c>
      <c r="O62" s="41">
        <f t="shared" si="81"/>
        <v>0</v>
      </c>
      <c r="P62" s="41">
        <f t="shared" si="82"/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</row>
    <row r="63" spans="1:1025" s="26" customFormat="1" ht="24.75" x14ac:dyDescent="0.25">
      <c r="A63" s="61" t="s">
        <v>125</v>
      </c>
      <c r="B63" s="62" t="s">
        <v>181</v>
      </c>
      <c r="C63" s="47" t="s">
        <v>182</v>
      </c>
      <c r="D63" s="35" t="s">
        <v>65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157</v>
      </c>
      <c r="K63" s="41">
        <f t="shared" si="85"/>
        <v>0</v>
      </c>
      <c r="L63" s="41">
        <f t="shared" si="78"/>
        <v>0</v>
      </c>
      <c r="M63" s="41">
        <f t="shared" si="79"/>
        <v>0</v>
      </c>
      <c r="N63" s="41">
        <f t="shared" si="80"/>
        <v>0</v>
      </c>
      <c r="O63" s="41">
        <f t="shared" si="81"/>
        <v>0</v>
      </c>
      <c r="P63" s="41">
        <f t="shared" si="82"/>
        <v>3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3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  <c r="AMK63" s="36"/>
    </row>
    <row r="64" spans="1:1025" x14ac:dyDescent="0.2">
      <c r="A64" s="50" t="s">
        <v>126</v>
      </c>
      <c r="B64" s="60" t="s">
        <v>117</v>
      </c>
      <c r="C64" s="51" t="s">
        <v>64</v>
      </c>
      <c r="D64" s="20" t="s">
        <v>65</v>
      </c>
      <c r="E64" s="39">
        <f t="shared" ref="E64:J64" si="86">SUM(E65:E66)</f>
        <v>0</v>
      </c>
      <c r="F64" s="39">
        <f t="shared" si="86"/>
        <v>0</v>
      </c>
      <c r="G64" s="39">
        <f t="shared" si="86"/>
        <v>0</v>
      </c>
      <c r="H64" s="39">
        <f t="shared" si="86"/>
        <v>0</v>
      </c>
      <c r="I64" s="39">
        <f t="shared" si="86"/>
        <v>0</v>
      </c>
      <c r="J64" s="39">
        <f t="shared" si="86"/>
        <v>221</v>
      </c>
      <c r="K64" s="39">
        <f t="shared" si="77"/>
        <v>0</v>
      </c>
      <c r="L64" s="39">
        <f t="shared" si="78"/>
        <v>0</v>
      </c>
      <c r="M64" s="39">
        <f t="shared" si="79"/>
        <v>0</v>
      </c>
      <c r="N64" s="39">
        <f t="shared" si="80"/>
        <v>0</v>
      </c>
      <c r="O64" s="39">
        <f t="shared" si="81"/>
        <v>0</v>
      </c>
      <c r="P64" s="39">
        <f t="shared" si="82"/>
        <v>0</v>
      </c>
      <c r="Q64" s="39">
        <f t="shared" ref="Q64:AN64" si="87">SUM(Q65:Q65)</f>
        <v>0</v>
      </c>
      <c r="R64" s="39">
        <f t="shared" si="87"/>
        <v>0</v>
      </c>
      <c r="S64" s="39">
        <f t="shared" si="87"/>
        <v>0</v>
      </c>
      <c r="T64" s="39">
        <f t="shared" si="87"/>
        <v>0</v>
      </c>
      <c r="U64" s="39">
        <f t="shared" si="87"/>
        <v>0</v>
      </c>
      <c r="V64" s="39">
        <f>SUM(V65:V66)</f>
        <v>0</v>
      </c>
      <c r="W64" s="39">
        <f t="shared" ref="W64:AN64" si="88">SUM(W65:W66)</f>
        <v>0</v>
      </c>
      <c r="X64" s="39">
        <f t="shared" si="88"/>
        <v>0</v>
      </c>
      <c r="Y64" s="39">
        <f t="shared" si="88"/>
        <v>0</v>
      </c>
      <c r="Z64" s="39">
        <f t="shared" si="88"/>
        <v>0</v>
      </c>
      <c r="AA64" s="39">
        <f t="shared" si="88"/>
        <v>0</v>
      </c>
      <c r="AB64" s="39">
        <f t="shared" si="88"/>
        <v>0</v>
      </c>
      <c r="AC64" s="39">
        <f t="shared" si="88"/>
        <v>0</v>
      </c>
      <c r="AD64" s="39">
        <f t="shared" si="88"/>
        <v>0</v>
      </c>
      <c r="AE64" s="39">
        <f t="shared" si="88"/>
        <v>0</v>
      </c>
      <c r="AF64" s="39">
        <f t="shared" si="88"/>
        <v>0</v>
      </c>
      <c r="AG64" s="39">
        <f t="shared" si="88"/>
        <v>0</v>
      </c>
      <c r="AH64" s="39">
        <f t="shared" si="88"/>
        <v>0</v>
      </c>
      <c r="AI64" s="39">
        <f t="shared" si="88"/>
        <v>0</v>
      </c>
      <c r="AJ64" s="39">
        <f t="shared" si="88"/>
        <v>0</v>
      </c>
      <c r="AK64" s="39">
        <f t="shared" si="88"/>
        <v>0</v>
      </c>
      <c r="AL64" s="39">
        <f t="shared" si="88"/>
        <v>0</v>
      </c>
      <c r="AM64" s="39">
        <f t="shared" si="88"/>
        <v>0</v>
      </c>
      <c r="AN64" s="39">
        <f t="shared" si="88"/>
        <v>0</v>
      </c>
    </row>
    <row r="65" spans="1:1025" ht="36" x14ac:dyDescent="0.2">
      <c r="A65" s="52" t="s">
        <v>126</v>
      </c>
      <c r="B65" s="59" t="s">
        <v>183</v>
      </c>
      <c r="C65" s="47" t="s">
        <v>184</v>
      </c>
      <c r="D65" s="24" t="s">
        <v>65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10</v>
      </c>
      <c r="K65" s="41">
        <f t="shared" si="77"/>
        <v>0</v>
      </c>
      <c r="L65" s="41">
        <f t="shared" si="78"/>
        <v>0</v>
      </c>
      <c r="M65" s="41">
        <f t="shared" si="79"/>
        <v>0</v>
      </c>
      <c r="N65" s="41">
        <f t="shared" si="80"/>
        <v>0</v>
      </c>
      <c r="O65" s="41">
        <f t="shared" si="81"/>
        <v>0</v>
      </c>
      <c r="P65" s="41">
        <f t="shared" si="82"/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</row>
    <row r="66" spans="1:1025" ht="24" x14ac:dyDescent="0.2">
      <c r="A66" s="52" t="s">
        <v>126</v>
      </c>
      <c r="B66" s="59" t="s">
        <v>185</v>
      </c>
      <c r="C66" s="47" t="s">
        <v>186</v>
      </c>
      <c r="D66" s="24"/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211</v>
      </c>
      <c r="K66" s="41">
        <f t="shared" ref="K66" si="89">SUM(Q66,W66,AC66,AI66)</f>
        <v>0</v>
      </c>
      <c r="L66" s="41">
        <f t="shared" si="78"/>
        <v>0</v>
      </c>
      <c r="M66" s="41">
        <f t="shared" si="79"/>
        <v>0</v>
      </c>
      <c r="N66" s="41">
        <f t="shared" si="80"/>
        <v>0</v>
      </c>
      <c r="O66" s="41">
        <f t="shared" si="81"/>
        <v>0</v>
      </c>
      <c r="P66" s="41">
        <f t="shared" si="82"/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</row>
    <row r="67" spans="1:1025" s="17" customFormat="1" ht="24" x14ac:dyDescent="0.25">
      <c r="A67" s="50" t="s">
        <v>141</v>
      </c>
      <c r="B67" s="51" t="s">
        <v>142</v>
      </c>
      <c r="C67" s="51" t="s">
        <v>64</v>
      </c>
      <c r="D67" s="20" t="s">
        <v>65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f t="shared" si="77"/>
        <v>0</v>
      </c>
      <c r="L67" s="39">
        <f t="shared" si="78"/>
        <v>0</v>
      </c>
      <c r="M67" s="39">
        <f t="shared" si="79"/>
        <v>0</v>
      </c>
      <c r="N67" s="39">
        <f t="shared" si="80"/>
        <v>0</v>
      </c>
      <c r="O67" s="39">
        <f t="shared" si="81"/>
        <v>0</v>
      </c>
      <c r="P67" s="39">
        <f t="shared" si="82"/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  <c r="AME67" s="18"/>
      <c r="AMF67" s="18"/>
      <c r="AMG67" s="18"/>
      <c r="AMH67" s="18"/>
      <c r="AMI67" s="18"/>
      <c r="AMJ67" s="18"/>
      <c r="AMK67" s="18"/>
    </row>
    <row r="68" spans="1:1025" s="17" customFormat="1" ht="36.75" customHeight="1" x14ac:dyDescent="0.25">
      <c r="A68" s="50" t="s">
        <v>102</v>
      </c>
      <c r="B68" s="51" t="s">
        <v>103</v>
      </c>
      <c r="C68" s="51" t="s">
        <v>64</v>
      </c>
      <c r="D68" s="20" t="s">
        <v>65</v>
      </c>
      <c r="E68" s="39">
        <f t="shared" ref="E68:J68" si="90">E69</f>
        <v>0</v>
      </c>
      <c r="F68" s="39">
        <f t="shared" si="90"/>
        <v>0</v>
      </c>
      <c r="G68" s="39">
        <f t="shared" si="90"/>
        <v>0</v>
      </c>
      <c r="H68" s="39">
        <f t="shared" si="90"/>
        <v>0</v>
      </c>
      <c r="I68" s="39">
        <f t="shared" si="90"/>
        <v>0</v>
      </c>
      <c r="J68" s="39">
        <f t="shared" si="90"/>
        <v>0</v>
      </c>
      <c r="K68" s="39">
        <f t="shared" si="77"/>
        <v>0</v>
      </c>
      <c r="L68" s="39">
        <f t="shared" si="78"/>
        <v>0</v>
      </c>
      <c r="M68" s="39">
        <f t="shared" si="79"/>
        <v>0</v>
      </c>
      <c r="N68" s="39">
        <f t="shared" si="80"/>
        <v>0</v>
      </c>
      <c r="O68" s="39">
        <f t="shared" si="81"/>
        <v>0</v>
      </c>
      <c r="P68" s="39">
        <f t="shared" si="82"/>
        <v>0</v>
      </c>
      <c r="Q68" s="39">
        <f t="shared" ref="Q68:AN68" si="91">Q69</f>
        <v>0</v>
      </c>
      <c r="R68" s="39">
        <f t="shared" si="91"/>
        <v>0</v>
      </c>
      <c r="S68" s="39">
        <f t="shared" si="91"/>
        <v>0</v>
      </c>
      <c r="T68" s="39">
        <f t="shared" si="91"/>
        <v>0</v>
      </c>
      <c r="U68" s="39">
        <f t="shared" si="91"/>
        <v>0</v>
      </c>
      <c r="V68" s="39">
        <f t="shared" si="91"/>
        <v>0</v>
      </c>
      <c r="W68" s="39">
        <f t="shared" si="91"/>
        <v>0</v>
      </c>
      <c r="X68" s="39">
        <f t="shared" si="91"/>
        <v>0</v>
      </c>
      <c r="Y68" s="39">
        <f t="shared" si="91"/>
        <v>0</v>
      </c>
      <c r="Z68" s="39">
        <f t="shared" si="91"/>
        <v>0</v>
      </c>
      <c r="AA68" s="39">
        <f t="shared" si="91"/>
        <v>0</v>
      </c>
      <c r="AB68" s="39">
        <f t="shared" si="91"/>
        <v>0</v>
      </c>
      <c r="AC68" s="39">
        <f t="shared" si="91"/>
        <v>0</v>
      </c>
      <c r="AD68" s="39">
        <f t="shared" si="91"/>
        <v>0</v>
      </c>
      <c r="AE68" s="39">
        <f t="shared" si="91"/>
        <v>0</v>
      </c>
      <c r="AF68" s="39">
        <f t="shared" si="91"/>
        <v>0</v>
      </c>
      <c r="AG68" s="39">
        <f t="shared" si="91"/>
        <v>0</v>
      </c>
      <c r="AH68" s="39">
        <f t="shared" si="91"/>
        <v>0</v>
      </c>
      <c r="AI68" s="39">
        <f t="shared" si="91"/>
        <v>0</v>
      </c>
      <c r="AJ68" s="39">
        <f t="shared" si="91"/>
        <v>0</v>
      </c>
      <c r="AK68" s="39">
        <f t="shared" si="91"/>
        <v>0</v>
      </c>
      <c r="AL68" s="39">
        <f t="shared" si="91"/>
        <v>0</v>
      </c>
      <c r="AM68" s="39">
        <f t="shared" si="91"/>
        <v>0</v>
      </c>
      <c r="AN68" s="39">
        <f t="shared" si="91"/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41.25" customHeight="1" x14ac:dyDescent="0.25">
      <c r="A69" s="50" t="s">
        <v>104</v>
      </c>
      <c r="B69" s="51" t="s">
        <v>105</v>
      </c>
      <c r="C69" s="51" t="s">
        <v>64</v>
      </c>
      <c r="D69" s="20" t="s">
        <v>65</v>
      </c>
      <c r="E69" s="39">
        <f t="shared" ref="E69:J69" si="92">SUM(E70,E71,E73)</f>
        <v>0</v>
      </c>
      <c r="F69" s="39">
        <f t="shared" si="92"/>
        <v>0</v>
      </c>
      <c r="G69" s="39">
        <f t="shared" si="92"/>
        <v>0</v>
      </c>
      <c r="H69" s="39">
        <f t="shared" si="92"/>
        <v>0</v>
      </c>
      <c r="I69" s="39">
        <f t="shared" si="92"/>
        <v>0</v>
      </c>
      <c r="J69" s="39">
        <f t="shared" si="92"/>
        <v>0</v>
      </c>
      <c r="K69" s="39">
        <f t="shared" si="77"/>
        <v>0</v>
      </c>
      <c r="L69" s="39">
        <f t="shared" si="78"/>
        <v>0</v>
      </c>
      <c r="M69" s="39">
        <f t="shared" si="79"/>
        <v>0</v>
      </c>
      <c r="N69" s="39">
        <f t="shared" si="80"/>
        <v>0</v>
      </c>
      <c r="O69" s="39">
        <f t="shared" si="81"/>
        <v>0</v>
      </c>
      <c r="P69" s="39">
        <f t="shared" si="82"/>
        <v>0</v>
      </c>
      <c r="Q69" s="39">
        <f t="shared" ref="Q69" si="93">SUM(Q70,Q71,Q73)</f>
        <v>0</v>
      </c>
      <c r="R69" s="39">
        <f t="shared" ref="R69:AN69" si="94">SUM(R70,R71,R73)</f>
        <v>0</v>
      </c>
      <c r="S69" s="39">
        <f t="shared" si="94"/>
        <v>0</v>
      </c>
      <c r="T69" s="39">
        <f t="shared" si="94"/>
        <v>0</v>
      </c>
      <c r="U69" s="39">
        <f t="shared" si="94"/>
        <v>0</v>
      </c>
      <c r="V69" s="39">
        <f t="shared" si="94"/>
        <v>0</v>
      </c>
      <c r="W69" s="39">
        <f t="shared" si="94"/>
        <v>0</v>
      </c>
      <c r="X69" s="39">
        <f t="shared" si="94"/>
        <v>0</v>
      </c>
      <c r="Y69" s="39">
        <f t="shared" si="94"/>
        <v>0</v>
      </c>
      <c r="Z69" s="39">
        <f t="shared" si="94"/>
        <v>0</v>
      </c>
      <c r="AA69" s="39">
        <f t="shared" si="94"/>
        <v>0</v>
      </c>
      <c r="AB69" s="39">
        <f t="shared" si="94"/>
        <v>0</v>
      </c>
      <c r="AC69" s="39">
        <f t="shared" si="94"/>
        <v>0</v>
      </c>
      <c r="AD69" s="39">
        <f t="shared" si="94"/>
        <v>0</v>
      </c>
      <c r="AE69" s="39">
        <f t="shared" si="94"/>
        <v>0</v>
      </c>
      <c r="AF69" s="39">
        <f t="shared" si="94"/>
        <v>0</v>
      </c>
      <c r="AG69" s="39">
        <f t="shared" si="94"/>
        <v>0</v>
      </c>
      <c r="AH69" s="39">
        <f t="shared" si="94"/>
        <v>0</v>
      </c>
      <c r="AI69" s="39">
        <f t="shared" si="94"/>
        <v>0</v>
      </c>
      <c r="AJ69" s="39">
        <f t="shared" si="94"/>
        <v>0</v>
      </c>
      <c r="AK69" s="39">
        <f t="shared" si="94"/>
        <v>0</v>
      </c>
      <c r="AL69" s="39">
        <f t="shared" si="94"/>
        <v>0</v>
      </c>
      <c r="AM69" s="39">
        <f t="shared" si="94"/>
        <v>0</v>
      </c>
      <c r="AN69" s="39">
        <f t="shared" si="94"/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ht="96" x14ac:dyDescent="0.2">
      <c r="A70" s="52" t="s">
        <v>104</v>
      </c>
      <c r="B70" s="63" t="s">
        <v>187</v>
      </c>
      <c r="C70" s="49" t="s">
        <v>152</v>
      </c>
      <c r="D70" s="24" t="s">
        <v>65</v>
      </c>
      <c r="E70" s="41" t="s">
        <v>62</v>
      </c>
      <c r="F70" s="41">
        <v>0</v>
      </c>
      <c r="G70" s="41" t="s">
        <v>62</v>
      </c>
      <c r="H70" s="41">
        <v>0</v>
      </c>
      <c r="I70" s="41" t="s">
        <v>62</v>
      </c>
      <c r="J70" s="41">
        <v>0</v>
      </c>
      <c r="K70" s="41">
        <f t="shared" si="77"/>
        <v>0</v>
      </c>
      <c r="L70" s="41">
        <f t="shared" si="78"/>
        <v>0</v>
      </c>
      <c r="M70" s="41">
        <f t="shared" si="79"/>
        <v>0</v>
      </c>
      <c r="N70" s="41">
        <f t="shared" si="80"/>
        <v>0</v>
      </c>
      <c r="O70" s="41">
        <f t="shared" si="81"/>
        <v>0</v>
      </c>
      <c r="P70" s="41">
        <f t="shared" si="82"/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</row>
    <row r="71" spans="1:1025" s="17" customFormat="1" ht="15.75" x14ac:dyDescent="0.25">
      <c r="A71" s="50" t="s">
        <v>127</v>
      </c>
      <c r="B71" s="51" t="s">
        <v>115</v>
      </c>
      <c r="C71" s="51" t="s">
        <v>64</v>
      </c>
      <c r="D71" s="20" t="s">
        <v>65</v>
      </c>
      <c r="E71" s="39">
        <f t="shared" ref="E71:J72" si="95">SUM(M71,U71,AC71,AK71)</f>
        <v>0</v>
      </c>
      <c r="F71" s="39">
        <f t="shared" si="95"/>
        <v>0</v>
      </c>
      <c r="G71" s="39">
        <f t="shared" si="95"/>
        <v>0</v>
      </c>
      <c r="H71" s="39">
        <f t="shared" si="95"/>
        <v>0</v>
      </c>
      <c r="I71" s="39">
        <f t="shared" si="95"/>
        <v>0</v>
      </c>
      <c r="J71" s="39">
        <f t="shared" si="95"/>
        <v>0</v>
      </c>
      <c r="K71" s="39">
        <f t="shared" si="77"/>
        <v>0</v>
      </c>
      <c r="L71" s="39">
        <f t="shared" si="78"/>
        <v>0</v>
      </c>
      <c r="M71" s="39">
        <f t="shared" si="79"/>
        <v>0</v>
      </c>
      <c r="N71" s="39">
        <f t="shared" si="80"/>
        <v>0</v>
      </c>
      <c r="O71" s="39">
        <f t="shared" si="81"/>
        <v>0</v>
      </c>
      <c r="P71" s="39">
        <f t="shared" si="82"/>
        <v>0</v>
      </c>
      <c r="Q71" s="39" t="s">
        <v>62</v>
      </c>
      <c r="R71" s="39" t="s">
        <v>62</v>
      </c>
      <c r="S71" s="39" t="s">
        <v>62</v>
      </c>
      <c r="T71" s="39" t="s">
        <v>62</v>
      </c>
      <c r="U71" s="39" t="s">
        <v>62</v>
      </c>
      <c r="V71" s="39" t="s">
        <v>62</v>
      </c>
      <c r="W71" s="39" t="s">
        <v>62</v>
      </c>
      <c r="X71" s="39" t="s">
        <v>62</v>
      </c>
      <c r="Y71" s="39" t="s">
        <v>62</v>
      </c>
      <c r="Z71" s="39" t="s">
        <v>62</v>
      </c>
      <c r="AA71" s="39" t="s">
        <v>62</v>
      </c>
      <c r="AB71" s="39" t="s">
        <v>62</v>
      </c>
      <c r="AC71" s="39" t="s">
        <v>62</v>
      </c>
      <c r="AD71" s="39" t="s">
        <v>62</v>
      </c>
      <c r="AE71" s="39" t="s">
        <v>62</v>
      </c>
      <c r="AF71" s="39" t="s">
        <v>62</v>
      </c>
      <c r="AG71" s="39" t="s">
        <v>62</v>
      </c>
      <c r="AH71" s="39" t="s">
        <v>62</v>
      </c>
      <c r="AI71" s="39" t="s">
        <v>62</v>
      </c>
      <c r="AJ71" s="39" t="s">
        <v>62</v>
      </c>
      <c r="AK71" s="39" t="s">
        <v>62</v>
      </c>
      <c r="AL71" s="39" t="s">
        <v>62</v>
      </c>
      <c r="AM71" s="39" t="s">
        <v>62</v>
      </c>
      <c r="AN71" s="39" t="s">
        <v>62</v>
      </c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  <c r="AME71" s="18"/>
      <c r="AMF71" s="18"/>
      <c r="AMG71" s="18"/>
      <c r="AMH71" s="18"/>
      <c r="AMI71" s="18"/>
      <c r="AMJ71" s="18"/>
      <c r="AMK71" s="18"/>
    </row>
    <row r="72" spans="1:1025" s="17" customFormat="1" ht="15.75" x14ac:dyDescent="0.25">
      <c r="A72" s="50" t="s">
        <v>137</v>
      </c>
      <c r="B72" s="51" t="s">
        <v>116</v>
      </c>
      <c r="C72" s="51" t="s">
        <v>64</v>
      </c>
      <c r="D72" s="20" t="s">
        <v>65</v>
      </c>
      <c r="E72" s="39">
        <f t="shared" si="95"/>
        <v>0</v>
      </c>
      <c r="F72" s="39">
        <f t="shared" si="95"/>
        <v>0</v>
      </c>
      <c r="G72" s="39">
        <f t="shared" si="95"/>
        <v>0</v>
      </c>
      <c r="H72" s="39">
        <f t="shared" si="95"/>
        <v>0</v>
      </c>
      <c r="I72" s="39">
        <f t="shared" si="95"/>
        <v>0</v>
      </c>
      <c r="J72" s="39">
        <f t="shared" si="95"/>
        <v>0</v>
      </c>
      <c r="K72" s="39">
        <f t="shared" ref="K72" si="96">SUM(Q72,W72,AC72,AI72)</f>
        <v>0</v>
      </c>
      <c r="L72" s="39">
        <f t="shared" ref="L72" si="97">SUM(R72,X72,AD72,AJ72)</f>
        <v>0</v>
      </c>
      <c r="M72" s="39">
        <f t="shared" ref="M72" si="98">SUM(S72,Y72,AE72,AK72)</f>
        <v>0</v>
      </c>
      <c r="N72" s="39">
        <f t="shared" ref="N72" si="99">SUM(T72,Z72,AF72,AL72)</f>
        <v>0</v>
      </c>
      <c r="O72" s="39">
        <f t="shared" ref="O72" si="100">SUM(U72,AA72,AG72,AM72)</f>
        <v>0</v>
      </c>
      <c r="P72" s="39">
        <f t="shared" ref="P72" si="101">SUM(V72,AB72,AH72,AN72)</f>
        <v>0</v>
      </c>
      <c r="Q72" s="39" t="s">
        <v>62</v>
      </c>
      <c r="R72" s="39" t="s">
        <v>62</v>
      </c>
      <c r="S72" s="39" t="s">
        <v>62</v>
      </c>
      <c r="T72" s="39" t="s">
        <v>62</v>
      </c>
      <c r="U72" s="39" t="s">
        <v>62</v>
      </c>
      <c r="V72" s="39" t="s">
        <v>62</v>
      </c>
      <c r="W72" s="39" t="s">
        <v>62</v>
      </c>
      <c r="X72" s="39" t="s">
        <v>62</v>
      </c>
      <c r="Y72" s="39" t="s">
        <v>62</v>
      </c>
      <c r="Z72" s="39" t="s">
        <v>62</v>
      </c>
      <c r="AA72" s="39" t="s">
        <v>62</v>
      </c>
      <c r="AB72" s="39" t="s">
        <v>62</v>
      </c>
      <c r="AC72" s="39" t="s">
        <v>62</v>
      </c>
      <c r="AD72" s="39" t="s">
        <v>62</v>
      </c>
      <c r="AE72" s="39" t="s">
        <v>62</v>
      </c>
      <c r="AF72" s="39" t="s">
        <v>62</v>
      </c>
      <c r="AG72" s="39" t="s">
        <v>62</v>
      </c>
      <c r="AH72" s="39" t="s">
        <v>62</v>
      </c>
      <c r="AI72" s="39" t="s">
        <v>62</v>
      </c>
      <c r="AJ72" s="39" t="s">
        <v>62</v>
      </c>
      <c r="AK72" s="39" t="s">
        <v>62</v>
      </c>
      <c r="AL72" s="39" t="s">
        <v>62</v>
      </c>
      <c r="AM72" s="39" t="s">
        <v>62</v>
      </c>
      <c r="AN72" s="39" t="s">
        <v>62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7" customFormat="1" ht="15.75" x14ac:dyDescent="0.25">
      <c r="A73" s="50" t="s">
        <v>153</v>
      </c>
      <c r="B73" s="51" t="s">
        <v>117</v>
      </c>
      <c r="C73" s="51" t="s">
        <v>64</v>
      </c>
      <c r="D73" s="20" t="s">
        <v>65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f t="shared" si="77"/>
        <v>0</v>
      </c>
      <c r="L73" s="39">
        <f t="shared" si="78"/>
        <v>0</v>
      </c>
      <c r="M73" s="39">
        <f t="shared" si="79"/>
        <v>0</v>
      </c>
      <c r="N73" s="39">
        <f t="shared" si="80"/>
        <v>0</v>
      </c>
      <c r="O73" s="39">
        <f t="shared" si="81"/>
        <v>0</v>
      </c>
      <c r="P73" s="39">
        <f t="shared" si="82"/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ht="36" x14ac:dyDescent="0.2">
      <c r="A74" s="50" t="s">
        <v>106</v>
      </c>
      <c r="B74" s="51" t="s">
        <v>107</v>
      </c>
      <c r="C74" s="51" t="s">
        <v>64</v>
      </c>
      <c r="D74" s="20" t="s">
        <v>65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f t="shared" si="77"/>
        <v>0</v>
      </c>
      <c r="L74" s="39">
        <f t="shared" si="78"/>
        <v>0</v>
      </c>
      <c r="M74" s="39">
        <f t="shared" si="79"/>
        <v>0</v>
      </c>
      <c r="N74" s="39">
        <f t="shared" si="80"/>
        <v>0</v>
      </c>
      <c r="O74" s="39">
        <f t="shared" si="81"/>
        <v>0</v>
      </c>
      <c r="P74" s="39">
        <f t="shared" si="82"/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</row>
    <row r="75" spans="1:1025" s="17" customFormat="1" ht="24" x14ac:dyDescent="0.25">
      <c r="A75" s="50" t="s">
        <v>108</v>
      </c>
      <c r="B75" s="51" t="s">
        <v>109</v>
      </c>
      <c r="C75" s="51" t="s">
        <v>64</v>
      </c>
      <c r="D75" s="20" t="s">
        <v>65</v>
      </c>
      <c r="E75" s="39">
        <f t="shared" ref="E75:J75" si="102">SUM(E76,E81,E85)</f>
        <v>0</v>
      </c>
      <c r="F75" s="39">
        <f t="shared" si="102"/>
        <v>0</v>
      </c>
      <c r="G75" s="39">
        <f t="shared" si="102"/>
        <v>16.86</v>
      </c>
      <c r="H75" s="39">
        <f t="shared" si="102"/>
        <v>0</v>
      </c>
      <c r="I75" s="39">
        <f t="shared" si="102"/>
        <v>1</v>
      </c>
      <c r="J75" s="39">
        <f t="shared" si="102"/>
        <v>0</v>
      </c>
      <c r="K75" s="39">
        <f t="shared" ref="K75:AN75" si="103">SUM(K76,K81,K85)</f>
        <v>0</v>
      </c>
      <c r="L75" s="39">
        <f t="shared" si="103"/>
        <v>0</v>
      </c>
      <c r="M75" s="39">
        <f t="shared" si="103"/>
        <v>1.08426</v>
      </c>
      <c r="N75" s="39">
        <f t="shared" si="103"/>
        <v>0</v>
      </c>
      <c r="O75" s="39">
        <f t="shared" si="103"/>
        <v>0</v>
      </c>
      <c r="P75" s="39">
        <f t="shared" si="103"/>
        <v>0</v>
      </c>
      <c r="Q75" s="39">
        <f t="shared" si="103"/>
        <v>0</v>
      </c>
      <c r="R75" s="39">
        <f t="shared" si="103"/>
        <v>0</v>
      </c>
      <c r="S75" s="39">
        <f t="shared" si="103"/>
        <v>0</v>
      </c>
      <c r="T75" s="39">
        <f t="shared" si="103"/>
        <v>0</v>
      </c>
      <c r="U75" s="39">
        <f t="shared" si="103"/>
        <v>0</v>
      </c>
      <c r="V75" s="39">
        <f t="shared" si="103"/>
        <v>0</v>
      </c>
      <c r="W75" s="39">
        <f t="shared" si="103"/>
        <v>0</v>
      </c>
      <c r="X75" s="39">
        <f t="shared" si="103"/>
        <v>0</v>
      </c>
      <c r="Y75" s="39">
        <f t="shared" si="103"/>
        <v>1.08426</v>
      </c>
      <c r="Z75" s="39">
        <f t="shared" si="103"/>
        <v>0</v>
      </c>
      <c r="AA75" s="39">
        <f t="shared" si="103"/>
        <v>0</v>
      </c>
      <c r="AB75" s="39">
        <f t="shared" si="103"/>
        <v>0</v>
      </c>
      <c r="AC75" s="39">
        <f t="shared" si="103"/>
        <v>0</v>
      </c>
      <c r="AD75" s="39">
        <f t="shared" si="103"/>
        <v>0</v>
      </c>
      <c r="AE75" s="39">
        <f t="shared" si="103"/>
        <v>0</v>
      </c>
      <c r="AF75" s="39">
        <f t="shared" si="103"/>
        <v>0</v>
      </c>
      <c r="AG75" s="39">
        <f t="shared" si="103"/>
        <v>0</v>
      </c>
      <c r="AH75" s="39">
        <f t="shared" si="103"/>
        <v>0</v>
      </c>
      <c r="AI75" s="39">
        <f t="shared" si="103"/>
        <v>0</v>
      </c>
      <c r="AJ75" s="39">
        <f t="shared" si="103"/>
        <v>0</v>
      </c>
      <c r="AK75" s="39">
        <f t="shared" si="103"/>
        <v>0</v>
      </c>
      <c r="AL75" s="39">
        <f t="shared" si="103"/>
        <v>0</v>
      </c>
      <c r="AM75" s="39">
        <f t="shared" si="103"/>
        <v>0</v>
      </c>
      <c r="AN75" s="39">
        <f t="shared" si="103"/>
        <v>0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7" customFormat="1" ht="15.75" x14ac:dyDescent="0.25">
      <c r="A76" s="50" t="s">
        <v>128</v>
      </c>
      <c r="B76" s="64" t="s">
        <v>115</v>
      </c>
      <c r="C76" s="65" t="s">
        <v>64</v>
      </c>
      <c r="D76" s="25" t="s">
        <v>65</v>
      </c>
      <c r="E76" s="44">
        <f t="shared" ref="E76:J76" si="104">SUM(E77:E80)</f>
        <v>0</v>
      </c>
      <c r="F76" s="44">
        <f t="shared" si="104"/>
        <v>0</v>
      </c>
      <c r="G76" s="44">
        <f t="shared" si="104"/>
        <v>14.64</v>
      </c>
      <c r="H76" s="44">
        <f t="shared" si="104"/>
        <v>0</v>
      </c>
      <c r="I76" s="44">
        <f t="shared" si="104"/>
        <v>0</v>
      </c>
      <c r="J76" s="44">
        <f t="shared" si="104"/>
        <v>0</v>
      </c>
      <c r="K76" s="44">
        <f t="shared" si="77"/>
        <v>0</v>
      </c>
      <c r="L76" s="44">
        <f t="shared" si="78"/>
        <v>0</v>
      </c>
      <c r="M76" s="44">
        <f t="shared" si="79"/>
        <v>1.08426</v>
      </c>
      <c r="N76" s="44">
        <f t="shared" si="80"/>
        <v>0</v>
      </c>
      <c r="O76" s="44">
        <f t="shared" si="81"/>
        <v>0</v>
      </c>
      <c r="P76" s="44">
        <f t="shared" si="82"/>
        <v>0</v>
      </c>
      <c r="Q76" s="44">
        <f t="shared" ref="Q76:AN76" si="105">SUM(Q77:Q80)</f>
        <v>0</v>
      </c>
      <c r="R76" s="44">
        <f t="shared" si="105"/>
        <v>0</v>
      </c>
      <c r="S76" s="44">
        <f t="shared" si="105"/>
        <v>0</v>
      </c>
      <c r="T76" s="44">
        <f t="shared" si="105"/>
        <v>0</v>
      </c>
      <c r="U76" s="44">
        <f t="shared" si="105"/>
        <v>0</v>
      </c>
      <c r="V76" s="44">
        <f t="shared" si="105"/>
        <v>0</v>
      </c>
      <c r="W76" s="44">
        <f t="shared" si="105"/>
        <v>0</v>
      </c>
      <c r="X76" s="44">
        <f t="shared" si="105"/>
        <v>0</v>
      </c>
      <c r="Y76" s="44">
        <f t="shared" si="105"/>
        <v>1.08426</v>
      </c>
      <c r="Z76" s="44">
        <f t="shared" si="105"/>
        <v>0</v>
      </c>
      <c r="AA76" s="44">
        <f t="shared" si="105"/>
        <v>0</v>
      </c>
      <c r="AB76" s="44">
        <f t="shared" si="105"/>
        <v>0</v>
      </c>
      <c r="AC76" s="44">
        <f t="shared" si="105"/>
        <v>0</v>
      </c>
      <c r="AD76" s="44">
        <f t="shared" si="105"/>
        <v>0</v>
      </c>
      <c r="AE76" s="44">
        <f t="shared" si="105"/>
        <v>0</v>
      </c>
      <c r="AF76" s="44">
        <f t="shared" si="105"/>
        <v>0</v>
      </c>
      <c r="AG76" s="44">
        <f t="shared" si="105"/>
        <v>0</v>
      </c>
      <c r="AH76" s="44">
        <f t="shared" si="105"/>
        <v>0</v>
      </c>
      <c r="AI76" s="44">
        <f t="shared" si="105"/>
        <v>0</v>
      </c>
      <c r="AJ76" s="44">
        <f t="shared" si="105"/>
        <v>0</v>
      </c>
      <c r="AK76" s="44">
        <f t="shared" si="105"/>
        <v>0</v>
      </c>
      <c r="AL76" s="44">
        <f t="shared" si="105"/>
        <v>0</v>
      </c>
      <c r="AM76" s="44">
        <f t="shared" si="105"/>
        <v>0</v>
      </c>
      <c r="AN76" s="44">
        <f t="shared" si="105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24" x14ac:dyDescent="0.25">
      <c r="A77" s="52" t="s">
        <v>128</v>
      </c>
      <c r="B77" s="59" t="s">
        <v>154</v>
      </c>
      <c r="C77" s="47" t="s">
        <v>143</v>
      </c>
      <c r="D77" s="24" t="s">
        <v>65</v>
      </c>
      <c r="E77" s="41">
        <v>0</v>
      </c>
      <c r="F77" s="41">
        <v>0</v>
      </c>
      <c r="G77" s="41">
        <v>3.02</v>
      </c>
      <c r="H77" s="41">
        <v>0</v>
      </c>
      <c r="I77" s="41">
        <v>0</v>
      </c>
      <c r="J77" s="41">
        <v>0</v>
      </c>
      <c r="K77" s="41">
        <f t="shared" si="77"/>
        <v>0</v>
      </c>
      <c r="L77" s="41">
        <f t="shared" si="78"/>
        <v>0</v>
      </c>
      <c r="M77" s="41">
        <f t="shared" si="79"/>
        <v>0.72419999999999995</v>
      </c>
      <c r="N77" s="41">
        <f t="shared" si="80"/>
        <v>0</v>
      </c>
      <c r="O77" s="41">
        <f t="shared" si="81"/>
        <v>0</v>
      </c>
      <c r="P77" s="41">
        <f t="shared" si="82"/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0.72419999999999995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7" customFormat="1" ht="24" x14ac:dyDescent="0.25">
      <c r="A78" s="52" t="s">
        <v>128</v>
      </c>
      <c r="B78" s="59" t="s">
        <v>155</v>
      </c>
      <c r="C78" s="47" t="s">
        <v>156</v>
      </c>
      <c r="D78" s="24" t="s">
        <v>65</v>
      </c>
      <c r="E78" s="41">
        <v>0</v>
      </c>
      <c r="F78" s="41">
        <v>0</v>
      </c>
      <c r="G78" s="41">
        <v>0.34</v>
      </c>
      <c r="H78" s="41">
        <v>0</v>
      </c>
      <c r="I78" s="41">
        <v>0</v>
      </c>
      <c r="J78" s="41">
        <v>0</v>
      </c>
      <c r="K78" s="41">
        <f t="shared" si="77"/>
        <v>0</v>
      </c>
      <c r="L78" s="41">
        <f t="shared" si="78"/>
        <v>0</v>
      </c>
      <c r="M78" s="41">
        <f t="shared" si="79"/>
        <v>0.36005999999999999</v>
      </c>
      <c r="N78" s="41">
        <f t="shared" si="80"/>
        <v>0</v>
      </c>
      <c r="O78" s="41">
        <f t="shared" si="81"/>
        <v>0</v>
      </c>
      <c r="P78" s="41">
        <f t="shared" si="82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0.36005999999999999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7" customFormat="1" ht="36" x14ac:dyDescent="0.25">
      <c r="A79" s="52" t="s">
        <v>128</v>
      </c>
      <c r="B79" s="66" t="s">
        <v>157</v>
      </c>
      <c r="C79" s="67" t="s">
        <v>147</v>
      </c>
      <c r="D79" s="24" t="s">
        <v>65</v>
      </c>
      <c r="E79" s="41">
        <v>0</v>
      </c>
      <c r="F79" s="41">
        <v>0</v>
      </c>
      <c r="G79" s="41">
        <v>5.5</v>
      </c>
      <c r="H79" s="41">
        <v>0</v>
      </c>
      <c r="I79" s="41">
        <v>0</v>
      </c>
      <c r="J79" s="41">
        <v>0</v>
      </c>
      <c r="K79" s="41">
        <f t="shared" si="77"/>
        <v>0</v>
      </c>
      <c r="L79" s="41">
        <f t="shared" si="78"/>
        <v>0</v>
      </c>
      <c r="M79" s="41">
        <f t="shared" si="79"/>
        <v>0</v>
      </c>
      <c r="N79" s="41">
        <f t="shared" si="80"/>
        <v>0</v>
      </c>
      <c r="O79" s="41">
        <f t="shared" si="81"/>
        <v>0</v>
      </c>
      <c r="P79" s="41">
        <f t="shared" si="82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ht="36" x14ac:dyDescent="0.2">
      <c r="A80" s="52" t="s">
        <v>128</v>
      </c>
      <c r="B80" s="66" t="s">
        <v>158</v>
      </c>
      <c r="C80" s="67" t="s">
        <v>159</v>
      </c>
      <c r="D80" s="24" t="s">
        <v>65</v>
      </c>
      <c r="E80" s="41">
        <v>0</v>
      </c>
      <c r="F80" s="41">
        <v>0</v>
      </c>
      <c r="G80" s="41">
        <v>5.78</v>
      </c>
      <c r="H80" s="41">
        <v>0</v>
      </c>
      <c r="I80" s="41">
        <v>0</v>
      </c>
      <c r="J80" s="41">
        <v>0</v>
      </c>
      <c r="K80" s="41">
        <f t="shared" si="77"/>
        <v>0</v>
      </c>
      <c r="L80" s="41">
        <f t="shared" si="78"/>
        <v>0</v>
      </c>
      <c r="M80" s="41">
        <f t="shared" si="79"/>
        <v>0</v>
      </c>
      <c r="N80" s="41">
        <f t="shared" si="80"/>
        <v>0</v>
      </c>
      <c r="O80" s="41">
        <f t="shared" si="81"/>
        <v>0</v>
      </c>
      <c r="P80" s="41">
        <f t="shared" si="82"/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</row>
    <row r="81" spans="1:1025" x14ac:dyDescent="0.2">
      <c r="A81" s="50" t="s">
        <v>129</v>
      </c>
      <c r="B81" s="64" t="s">
        <v>116</v>
      </c>
      <c r="C81" s="51" t="s">
        <v>64</v>
      </c>
      <c r="D81" s="20" t="s">
        <v>65</v>
      </c>
      <c r="E81" s="39">
        <f t="shared" ref="E81:J81" si="106">SUM(E82:E84)</f>
        <v>0</v>
      </c>
      <c r="F81" s="39">
        <f t="shared" si="106"/>
        <v>0</v>
      </c>
      <c r="G81" s="39">
        <f t="shared" si="106"/>
        <v>1.22</v>
      </c>
      <c r="H81" s="39">
        <f t="shared" si="106"/>
        <v>0</v>
      </c>
      <c r="I81" s="39">
        <f t="shared" si="106"/>
        <v>1</v>
      </c>
      <c r="J81" s="39">
        <f t="shared" si="106"/>
        <v>0</v>
      </c>
      <c r="K81" s="39">
        <f t="shared" ref="K81:AN81" si="107">SUM(K82:K84)</f>
        <v>0</v>
      </c>
      <c r="L81" s="39">
        <f t="shared" si="107"/>
        <v>0</v>
      </c>
      <c r="M81" s="39">
        <f t="shared" si="107"/>
        <v>0</v>
      </c>
      <c r="N81" s="39">
        <f t="shared" si="107"/>
        <v>0</v>
      </c>
      <c r="O81" s="39">
        <f t="shared" si="107"/>
        <v>0</v>
      </c>
      <c r="P81" s="39">
        <f t="shared" si="107"/>
        <v>0</v>
      </c>
      <c r="Q81" s="39">
        <f t="shared" si="107"/>
        <v>0</v>
      </c>
      <c r="R81" s="39">
        <f t="shared" si="107"/>
        <v>0</v>
      </c>
      <c r="S81" s="39">
        <f t="shared" si="107"/>
        <v>0</v>
      </c>
      <c r="T81" s="39">
        <f t="shared" si="107"/>
        <v>0</v>
      </c>
      <c r="U81" s="39">
        <f t="shared" si="107"/>
        <v>0</v>
      </c>
      <c r="V81" s="39">
        <f t="shared" si="107"/>
        <v>0</v>
      </c>
      <c r="W81" s="39">
        <f t="shared" si="107"/>
        <v>0</v>
      </c>
      <c r="X81" s="39">
        <f t="shared" si="107"/>
        <v>0</v>
      </c>
      <c r="Y81" s="39">
        <f t="shared" si="107"/>
        <v>0</v>
      </c>
      <c r="Z81" s="39">
        <f t="shared" si="107"/>
        <v>0</v>
      </c>
      <c r="AA81" s="39">
        <f t="shared" si="107"/>
        <v>0</v>
      </c>
      <c r="AB81" s="39">
        <f t="shared" si="107"/>
        <v>0</v>
      </c>
      <c r="AC81" s="39">
        <f t="shared" si="107"/>
        <v>0</v>
      </c>
      <c r="AD81" s="39">
        <f t="shared" si="107"/>
        <v>0</v>
      </c>
      <c r="AE81" s="39">
        <f t="shared" si="107"/>
        <v>0</v>
      </c>
      <c r="AF81" s="39">
        <f t="shared" si="107"/>
        <v>0</v>
      </c>
      <c r="AG81" s="39">
        <f t="shared" si="107"/>
        <v>0</v>
      </c>
      <c r="AH81" s="39">
        <f t="shared" si="107"/>
        <v>0</v>
      </c>
      <c r="AI81" s="39">
        <f t="shared" si="107"/>
        <v>0</v>
      </c>
      <c r="AJ81" s="39">
        <f t="shared" si="107"/>
        <v>0</v>
      </c>
      <c r="AK81" s="39">
        <f t="shared" si="107"/>
        <v>0</v>
      </c>
      <c r="AL81" s="39">
        <f t="shared" si="107"/>
        <v>0</v>
      </c>
      <c r="AM81" s="39">
        <f t="shared" si="107"/>
        <v>0</v>
      </c>
      <c r="AN81" s="39">
        <f t="shared" si="107"/>
        <v>0</v>
      </c>
    </row>
    <row r="82" spans="1:1025" s="17" customFormat="1" ht="24" x14ac:dyDescent="0.25">
      <c r="A82" s="52" t="s">
        <v>129</v>
      </c>
      <c r="B82" s="68" t="s">
        <v>188</v>
      </c>
      <c r="C82" s="67" t="s">
        <v>189</v>
      </c>
      <c r="D82" s="24" t="s">
        <v>65</v>
      </c>
      <c r="E82" s="41">
        <v>0</v>
      </c>
      <c r="F82" s="41">
        <v>0</v>
      </c>
      <c r="G82" s="41">
        <v>0.7</v>
      </c>
      <c r="H82" s="41">
        <v>0</v>
      </c>
      <c r="I82" s="41">
        <v>0</v>
      </c>
      <c r="J82" s="41">
        <v>0</v>
      </c>
      <c r="K82" s="41">
        <f t="shared" si="77"/>
        <v>0</v>
      </c>
      <c r="L82" s="41">
        <f t="shared" si="78"/>
        <v>0</v>
      </c>
      <c r="M82" s="41">
        <f t="shared" si="79"/>
        <v>0</v>
      </c>
      <c r="N82" s="41">
        <f t="shared" si="80"/>
        <v>0</v>
      </c>
      <c r="O82" s="41">
        <f t="shared" si="81"/>
        <v>0</v>
      </c>
      <c r="P82" s="41">
        <f t="shared" si="82"/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ht="24" x14ac:dyDescent="0.2">
      <c r="A83" s="52" t="s">
        <v>129</v>
      </c>
      <c r="B83" s="68" t="s">
        <v>190</v>
      </c>
      <c r="C83" s="67" t="s">
        <v>191</v>
      </c>
      <c r="D83" s="24" t="s">
        <v>65</v>
      </c>
      <c r="E83" s="41">
        <v>0</v>
      </c>
      <c r="F83" s="41">
        <v>0</v>
      </c>
      <c r="G83" s="41">
        <v>0</v>
      </c>
      <c r="H83" s="41">
        <v>0</v>
      </c>
      <c r="I83" s="41">
        <v>1</v>
      </c>
      <c r="J83" s="41">
        <v>0</v>
      </c>
      <c r="K83" s="41">
        <f t="shared" si="77"/>
        <v>0</v>
      </c>
      <c r="L83" s="41">
        <f t="shared" si="78"/>
        <v>0</v>
      </c>
      <c r="M83" s="41">
        <f t="shared" si="79"/>
        <v>0</v>
      </c>
      <c r="N83" s="41">
        <f t="shared" si="80"/>
        <v>0</v>
      </c>
      <c r="O83" s="41">
        <f t="shared" si="81"/>
        <v>0</v>
      </c>
      <c r="P83" s="41">
        <f t="shared" si="82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</row>
    <row r="84" spans="1:1025" s="17" customFormat="1" ht="24" x14ac:dyDescent="0.25">
      <c r="A84" s="52" t="s">
        <v>129</v>
      </c>
      <c r="B84" s="68" t="s">
        <v>192</v>
      </c>
      <c r="C84" s="67" t="s">
        <v>193</v>
      </c>
      <c r="D84" s="24" t="s">
        <v>65</v>
      </c>
      <c r="E84" s="41">
        <v>0</v>
      </c>
      <c r="F84" s="41">
        <v>0</v>
      </c>
      <c r="G84" s="41">
        <v>0.52</v>
      </c>
      <c r="H84" s="41">
        <v>0</v>
      </c>
      <c r="I84" s="41">
        <v>0</v>
      </c>
      <c r="J84" s="41">
        <v>0</v>
      </c>
      <c r="K84" s="41">
        <f t="shared" si="77"/>
        <v>0</v>
      </c>
      <c r="L84" s="41">
        <f t="shared" si="78"/>
        <v>0</v>
      </c>
      <c r="M84" s="41">
        <f t="shared" si="79"/>
        <v>0</v>
      </c>
      <c r="N84" s="41">
        <f t="shared" si="80"/>
        <v>0</v>
      </c>
      <c r="O84" s="41">
        <f t="shared" si="81"/>
        <v>0</v>
      </c>
      <c r="P84" s="41">
        <f t="shared" si="82"/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x14ac:dyDescent="0.2">
      <c r="A85" s="50" t="s">
        <v>130</v>
      </c>
      <c r="B85" s="64" t="s">
        <v>117</v>
      </c>
      <c r="C85" s="51" t="s">
        <v>64</v>
      </c>
      <c r="D85" s="20" t="s">
        <v>65</v>
      </c>
      <c r="E85" s="39">
        <f t="shared" ref="E85:J85" si="108">SUM(E86)</f>
        <v>0</v>
      </c>
      <c r="F85" s="39">
        <f t="shared" si="108"/>
        <v>0</v>
      </c>
      <c r="G85" s="39">
        <f t="shared" si="108"/>
        <v>1</v>
      </c>
      <c r="H85" s="39">
        <f t="shared" si="108"/>
        <v>0</v>
      </c>
      <c r="I85" s="39">
        <f t="shared" si="108"/>
        <v>0</v>
      </c>
      <c r="J85" s="39">
        <f t="shared" si="108"/>
        <v>0</v>
      </c>
      <c r="K85" s="39">
        <f t="shared" ref="K85:AN85" si="109">K86</f>
        <v>0</v>
      </c>
      <c r="L85" s="39">
        <f t="shared" si="109"/>
        <v>0</v>
      </c>
      <c r="M85" s="39">
        <f t="shared" si="109"/>
        <v>0</v>
      </c>
      <c r="N85" s="39">
        <f t="shared" si="109"/>
        <v>0</v>
      </c>
      <c r="O85" s="39">
        <f t="shared" si="109"/>
        <v>0</v>
      </c>
      <c r="P85" s="39">
        <f t="shared" si="109"/>
        <v>0</v>
      </c>
      <c r="Q85" s="39">
        <f t="shared" si="109"/>
        <v>0</v>
      </c>
      <c r="R85" s="39">
        <f t="shared" si="109"/>
        <v>0</v>
      </c>
      <c r="S85" s="39">
        <f t="shared" si="109"/>
        <v>0</v>
      </c>
      <c r="T85" s="39">
        <f t="shared" si="109"/>
        <v>0</v>
      </c>
      <c r="U85" s="39">
        <f t="shared" si="109"/>
        <v>0</v>
      </c>
      <c r="V85" s="39">
        <f t="shared" si="109"/>
        <v>0</v>
      </c>
      <c r="W85" s="39">
        <f t="shared" si="109"/>
        <v>0</v>
      </c>
      <c r="X85" s="39">
        <f t="shared" si="109"/>
        <v>0</v>
      </c>
      <c r="Y85" s="39">
        <f t="shared" si="109"/>
        <v>0</v>
      </c>
      <c r="Z85" s="39">
        <f t="shared" si="109"/>
        <v>0</v>
      </c>
      <c r="AA85" s="39">
        <f t="shared" si="109"/>
        <v>0</v>
      </c>
      <c r="AB85" s="39">
        <f t="shared" si="109"/>
        <v>0</v>
      </c>
      <c r="AC85" s="39">
        <f t="shared" si="109"/>
        <v>0</v>
      </c>
      <c r="AD85" s="39">
        <f t="shared" si="109"/>
        <v>0</v>
      </c>
      <c r="AE85" s="39">
        <f t="shared" si="109"/>
        <v>0</v>
      </c>
      <c r="AF85" s="39">
        <f t="shared" si="109"/>
        <v>0</v>
      </c>
      <c r="AG85" s="39">
        <f t="shared" si="109"/>
        <v>0</v>
      </c>
      <c r="AH85" s="39">
        <f t="shared" si="109"/>
        <v>0</v>
      </c>
      <c r="AI85" s="39">
        <f t="shared" si="109"/>
        <v>0</v>
      </c>
      <c r="AJ85" s="39">
        <f t="shared" si="109"/>
        <v>0</v>
      </c>
      <c r="AK85" s="39">
        <f t="shared" si="109"/>
        <v>0</v>
      </c>
      <c r="AL85" s="39">
        <f t="shared" si="109"/>
        <v>0</v>
      </c>
      <c r="AM85" s="39">
        <f t="shared" si="109"/>
        <v>0</v>
      </c>
      <c r="AN85" s="39">
        <f t="shared" si="109"/>
        <v>0</v>
      </c>
    </row>
    <row r="86" spans="1:1025" ht="36" x14ac:dyDescent="0.2">
      <c r="A86" s="52" t="s">
        <v>130</v>
      </c>
      <c r="B86" s="68" t="s">
        <v>194</v>
      </c>
      <c r="C86" s="67" t="s">
        <v>195</v>
      </c>
      <c r="D86" s="24" t="s">
        <v>65</v>
      </c>
      <c r="E86" s="41">
        <v>0</v>
      </c>
      <c r="F86" s="41">
        <v>0</v>
      </c>
      <c r="G86" s="41">
        <v>1</v>
      </c>
      <c r="H86" s="41">
        <v>0</v>
      </c>
      <c r="I86" s="41">
        <v>0</v>
      </c>
      <c r="J86" s="41">
        <v>0</v>
      </c>
      <c r="K86" s="41">
        <f t="shared" si="77"/>
        <v>0</v>
      </c>
      <c r="L86" s="41">
        <f t="shared" si="78"/>
        <v>0</v>
      </c>
      <c r="M86" s="41">
        <f t="shared" si="79"/>
        <v>0</v>
      </c>
      <c r="N86" s="41">
        <f t="shared" si="80"/>
        <v>0</v>
      </c>
      <c r="O86" s="41">
        <f t="shared" si="81"/>
        <v>0</v>
      </c>
      <c r="P86" s="41">
        <f t="shared" si="82"/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</row>
    <row r="87" spans="1:1025" ht="37.5" customHeight="1" x14ac:dyDescent="0.2">
      <c r="A87" s="50" t="s">
        <v>110</v>
      </c>
      <c r="B87" s="51" t="s">
        <v>111</v>
      </c>
      <c r="C87" s="51" t="s">
        <v>64</v>
      </c>
      <c r="D87" s="20" t="s">
        <v>65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f t="shared" si="77"/>
        <v>0</v>
      </c>
      <c r="L87" s="39">
        <f t="shared" si="78"/>
        <v>0</v>
      </c>
      <c r="M87" s="39">
        <f t="shared" si="79"/>
        <v>0</v>
      </c>
      <c r="N87" s="39">
        <f t="shared" si="80"/>
        <v>0</v>
      </c>
      <c r="O87" s="39">
        <f t="shared" si="81"/>
        <v>0</v>
      </c>
      <c r="P87" s="39">
        <f t="shared" si="82"/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</row>
    <row r="88" spans="1:1025" x14ac:dyDescent="0.2">
      <c r="A88" s="50" t="s">
        <v>112</v>
      </c>
      <c r="B88" s="51" t="s">
        <v>113</v>
      </c>
      <c r="C88" s="51" t="s">
        <v>64</v>
      </c>
      <c r="D88" s="20" t="s">
        <v>65</v>
      </c>
      <c r="E88" s="39">
        <f t="shared" ref="E88:J88" si="110">SUM(E89,E93,E98)</f>
        <v>0</v>
      </c>
      <c r="F88" s="39">
        <f t="shared" si="110"/>
        <v>0</v>
      </c>
      <c r="G88" s="39">
        <f t="shared" si="110"/>
        <v>0</v>
      </c>
      <c r="H88" s="39">
        <f t="shared" si="110"/>
        <v>0</v>
      </c>
      <c r="I88" s="39">
        <f t="shared" si="110"/>
        <v>0</v>
      </c>
      <c r="J88" s="39">
        <f t="shared" si="110"/>
        <v>0</v>
      </c>
      <c r="K88" s="39">
        <f t="shared" ref="K88:AN88" si="111">SUM(K89,K93,K98)</f>
        <v>0</v>
      </c>
      <c r="L88" s="39">
        <f t="shared" si="111"/>
        <v>0</v>
      </c>
      <c r="M88" s="39">
        <f t="shared" si="111"/>
        <v>0</v>
      </c>
      <c r="N88" s="39">
        <f t="shared" si="111"/>
        <v>0</v>
      </c>
      <c r="O88" s="39">
        <f t="shared" si="111"/>
        <v>0</v>
      </c>
      <c r="P88" s="39">
        <f t="shared" si="111"/>
        <v>0</v>
      </c>
      <c r="Q88" s="39">
        <f t="shared" si="111"/>
        <v>0</v>
      </c>
      <c r="R88" s="39">
        <f t="shared" si="111"/>
        <v>0</v>
      </c>
      <c r="S88" s="39">
        <f t="shared" si="111"/>
        <v>0</v>
      </c>
      <c r="T88" s="39">
        <f t="shared" si="111"/>
        <v>0</v>
      </c>
      <c r="U88" s="39">
        <f t="shared" si="111"/>
        <v>0</v>
      </c>
      <c r="V88" s="39">
        <f t="shared" si="111"/>
        <v>0</v>
      </c>
      <c r="W88" s="39">
        <f t="shared" si="111"/>
        <v>0</v>
      </c>
      <c r="X88" s="39">
        <f t="shared" si="111"/>
        <v>0</v>
      </c>
      <c r="Y88" s="39">
        <f t="shared" si="111"/>
        <v>0</v>
      </c>
      <c r="Z88" s="39">
        <f t="shared" si="111"/>
        <v>0</v>
      </c>
      <c r="AA88" s="39">
        <f t="shared" si="111"/>
        <v>0</v>
      </c>
      <c r="AB88" s="39">
        <f t="shared" si="111"/>
        <v>0</v>
      </c>
      <c r="AC88" s="39">
        <f t="shared" si="111"/>
        <v>0</v>
      </c>
      <c r="AD88" s="39">
        <f t="shared" si="111"/>
        <v>0</v>
      </c>
      <c r="AE88" s="39">
        <f t="shared" si="111"/>
        <v>0</v>
      </c>
      <c r="AF88" s="39">
        <f t="shared" si="111"/>
        <v>0</v>
      </c>
      <c r="AG88" s="39">
        <f t="shared" si="111"/>
        <v>0</v>
      </c>
      <c r="AH88" s="39">
        <f t="shared" si="111"/>
        <v>0</v>
      </c>
      <c r="AI88" s="39">
        <f t="shared" si="111"/>
        <v>0</v>
      </c>
      <c r="AJ88" s="39">
        <f t="shared" si="111"/>
        <v>0</v>
      </c>
      <c r="AK88" s="39">
        <f t="shared" si="111"/>
        <v>0</v>
      </c>
      <c r="AL88" s="39">
        <f t="shared" si="111"/>
        <v>0</v>
      </c>
      <c r="AM88" s="39">
        <f t="shared" si="111"/>
        <v>0</v>
      </c>
      <c r="AN88" s="39">
        <f t="shared" si="111"/>
        <v>0</v>
      </c>
    </row>
    <row r="89" spans="1:1025" ht="35.25" customHeight="1" x14ac:dyDescent="0.2">
      <c r="A89" s="50" t="s">
        <v>131</v>
      </c>
      <c r="B89" s="51" t="s">
        <v>115</v>
      </c>
      <c r="C89" s="51" t="s">
        <v>64</v>
      </c>
      <c r="D89" s="20" t="s">
        <v>65</v>
      </c>
      <c r="E89" s="39">
        <f t="shared" ref="E89:J89" si="112">SUM(E90:E92)</f>
        <v>0</v>
      </c>
      <c r="F89" s="39">
        <f t="shared" si="112"/>
        <v>0</v>
      </c>
      <c r="G89" s="39">
        <f t="shared" si="112"/>
        <v>0</v>
      </c>
      <c r="H89" s="39">
        <f t="shared" si="112"/>
        <v>0</v>
      </c>
      <c r="I89" s="39">
        <f t="shared" si="112"/>
        <v>0</v>
      </c>
      <c r="J89" s="39">
        <f t="shared" si="112"/>
        <v>0</v>
      </c>
      <c r="K89" s="39">
        <f t="shared" si="77"/>
        <v>0</v>
      </c>
      <c r="L89" s="39">
        <f t="shared" si="78"/>
        <v>0</v>
      </c>
      <c r="M89" s="39">
        <f t="shared" si="79"/>
        <v>0</v>
      </c>
      <c r="N89" s="39">
        <f t="shared" si="80"/>
        <v>0</v>
      </c>
      <c r="O89" s="39">
        <f t="shared" si="81"/>
        <v>0</v>
      </c>
      <c r="P89" s="39">
        <f t="shared" si="82"/>
        <v>0</v>
      </c>
      <c r="Q89" s="39">
        <f t="shared" ref="Q89:AN89" si="113">SUM(Q90:Q92)</f>
        <v>0</v>
      </c>
      <c r="R89" s="39">
        <f t="shared" si="113"/>
        <v>0</v>
      </c>
      <c r="S89" s="39">
        <f t="shared" si="113"/>
        <v>0</v>
      </c>
      <c r="T89" s="39">
        <f t="shared" si="113"/>
        <v>0</v>
      </c>
      <c r="U89" s="39">
        <f t="shared" si="113"/>
        <v>0</v>
      </c>
      <c r="V89" s="39">
        <f t="shared" si="113"/>
        <v>0</v>
      </c>
      <c r="W89" s="39">
        <f t="shared" si="113"/>
        <v>0</v>
      </c>
      <c r="X89" s="39">
        <f t="shared" si="113"/>
        <v>0</v>
      </c>
      <c r="Y89" s="39">
        <f t="shared" si="113"/>
        <v>0</v>
      </c>
      <c r="Z89" s="39">
        <f t="shared" si="113"/>
        <v>0</v>
      </c>
      <c r="AA89" s="39">
        <f t="shared" si="113"/>
        <v>0</v>
      </c>
      <c r="AB89" s="39">
        <f t="shared" si="113"/>
        <v>0</v>
      </c>
      <c r="AC89" s="39">
        <f t="shared" si="113"/>
        <v>0</v>
      </c>
      <c r="AD89" s="39">
        <f t="shared" si="113"/>
        <v>0</v>
      </c>
      <c r="AE89" s="39">
        <f t="shared" si="113"/>
        <v>0</v>
      </c>
      <c r="AF89" s="39">
        <f t="shared" si="113"/>
        <v>0</v>
      </c>
      <c r="AG89" s="39">
        <f t="shared" si="113"/>
        <v>0</v>
      </c>
      <c r="AH89" s="39">
        <f t="shared" si="113"/>
        <v>0</v>
      </c>
      <c r="AI89" s="39">
        <f t="shared" si="113"/>
        <v>0</v>
      </c>
      <c r="AJ89" s="39">
        <f t="shared" si="113"/>
        <v>0</v>
      </c>
      <c r="AK89" s="39">
        <f t="shared" si="113"/>
        <v>0</v>
      </c>
      <c r="AL89" s="39">
        <f t="shared" si="113"/>
        <v>0</v>
      </c>
      <c r="AM89" s="39">
        <f t="shared" si="113"/>
        <v>0</v>
      </c>
      <c r="AN89" s="39">
        <f t="shared" si="113"/>
        <v>0</v>
      </c>
    </row>
    <row r="90" spans="1:1025" ht="48" x14ac:dyDescent="0.2">
      <c r="A90" s="52" t="s">
        <v>131</v>
      </c>
      <c r="B90" s="69" t="s">
        <v>196</v>
      </c>
      <c r="C90" s="67" t="s">
        <v>197</v>
      </c>
      <c r="D90" s="24" t="s">
        <v>65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f t="shared" si="77"/>
        <v>0</v>
      </c>
      <c r="L90" s="41">
        <f t="shared" si="78"/>
        <v>0</v>
      </c>
      <c r="M90" s="41">
        <f t="shared" si="79"/>
        <v>0</v>
      </c>
      <c r="N90" s="41">
        <f t="shared" si="80"/>
        <v>0</v>
      </c>
      <c r="O90" s="41">
        <f t="shared" si="81"/>
        <v>0</v>
      </c>
      <c r="P90" s="41">
        <f t="shared" si="82"/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</row>
    <row r="91" spans="1:1025" ht="24" x14ac:dyDescent="0.2">
      <c r="A91" s="52" t="s">
        <v>131</v>
      </c>
      <c r="B91" s="69" t="s">
        <v>198</v>
      </c>
      <c r="C91" s="67" t="s">
        <v>199</v>
      </c>
      <c r="D91" s="24" t="s">
        <v>65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f t="shared" si="77"/>
        <v>0</v>
      </c>
      <c r="L91" s="41">
        <f t="shared" si="78"/>
        <v>0</v>
      </c>
      <c r="M91" s="41">
        <f t="shared" si="79"/>
        <v>0</v>
      </c>
      <c r="N91" s="41">
        <f t="shared" si="80"/>
        <v>0</v>
      </c>
      <c r="O91" s="41">
        <f t="shared" si="81"/>
        <v>0</v>
      </c>
      <c r="P91" s="41">
        <f t="shared" si="82"/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</row>
    <row r="92" spans="1:1025" ht="24" x14ac:dyDescent="0.2">
      <c r="A92" s="52" t="s">
        <v>131</v>
      </c>
      <c r="B92" s="69" t="s">
        <v>200</v>
      </c>
      <c r="C92" s="67" t="s">
        <v>201</v>
      </c>
      <c r="D92" s="24" t="s">
        <v>65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f t="shared" si="77"/>
        <v>0</v>
      </c>
      <c r="L92" s="41">
        <f t="shared" si="78"/>
        <v>0</v>
      </c>
      <c r="M92" s="41">
        <f t="shared" si="79"/>
        <v>0</v>
      </c>
      <c r="N92" s="41">
        <f t="shared" si="80"/>
        <v>0</v>
      </c>
      <c r="O92" s="41">
        <f t="shared" si="81"/>
        <v>0</v>
      </c>
      <c r="P92" s="41">
        <f t="shared" si="82"/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</row>
    <row r="93" spans="1:1025" s="17" customFormat="1" ht="15.75" x14ac:dyDescent="0.25">
      <c r="A93" s="50" t="s">
        <v>132</v>
      </c>
      <c r="B93" s="51" t="s">
        <v>116</v>
      </c>
      <c r="C93" s="51" t="s">
        <v>64</v>
      </c>
      <c r="D93" s="20" t="s">
        <v>65</v>
      </c>
      <c r="E93" s="39">
        <f t="shared" ref="E93:J93" si="114">SUM(E94:E97)</f>
        <v>0</v>
      </c>
      <c r="F93" s="39">
        <f t="shared" si="114"/>
        <v>0</v>
      </c>
      <c r="G93" s="39">
        <f t="shared" si="114"/>
        <v>0</v>
      </c>
      <c r="H93" s="39">
        <f t="shared" si="114"/>
        <v>0</v>
      </c>
      <c r="I93" s="39">
        <f t="shared" si="114"/>
        <v>0</v>
      </c>
      <c r="J93" s="39">
        <f t="shared" si="114"/>
        <v>0</v>
      </c>
      <c r="K93" s="39">
        <f t="shared" ref="K93:AN93" si="115">SUM(K94:K97)</f>
        <v>0</v>
      </c>
      <c r="L93" s="39">
        <f t="shared" si="115"/>
        <v>0</v>
      </c>
      <c r="M93" s="39">
        <f t="shared" si="115"/>
        <v>0</v>
      </c>
      <c r="N93" s="39">
        <f t="shared" si="115"/>
        <v>0</v>
      </c>
      <c r="O93" s="39">
        <f t="shared" si="115"/>
        <v>0</v>
      </c>
      <c r="P93" s="39">
        <f t="shared" si="115"/>
        <v>0</v>
      </c>
      <c r="Q93" s="39">
        <f t="shared" si="115"/>
        <v>0</v>
      </c>
      <c r="R93" s="39">
        <f t="shared" si="115"/>
        <v>0</v>
      </c>
      <c r="S93" s="39">
        <f t="shared" si="115"/>
        <v>0</v>
      </c>
      <c r="T93" s="39">
        <f t="shared" si="115"/>
        <v>0</v>
      </c>
      <c r="U93" s="39">
        <f t="shared" si="115"/>
        <v>0</v>
      </c>
      <c r="V93" s="39">
        <f t="shared" si="115"/>
        <v>0</v>
      </c>
      <c r="W93" s="39">
        <f t="shared" si="115"/>
        <v>0</v>
      </c>
      <c r="X93" s="39">
        <f t="shared" si="115"/>
        <v>0</v>
      </c>
      <c r="Y93" s="39">
        <f t="shared" si="115"/>
        <v>0</v>
      </c>
      <c r="Z93" s="39">
        <f t="shared" si="115"/>
        <v>0</v>
      </c>
      <c r="AA93" s="39">
        <f t="shared" si="115"/>
        <v>0</v>
      </c>
      <c r="AB93" s="39">
        <f t="shared" si="115"/>
        <v>0</v>
      </c>
      <c r="AC93" s="39">
        <f t="shared" si="115"/>
        <v>0</v>
      </c>
      <c r="AD93" s="39">
        <f t="shared" si="115"/>
        <v>0</v>
      </c>
      <c r="AE93" s="39">
        <f t="shared" si="115"/>
        <v>0</v>
      </c>
      <c r="AF93" s="39">
        <f t="shared" si="115"/>
        <v>0</v>
      </c>
      <c r="AG93" s="39">
        <f t="shared" si="115"/>
        <v>0</v>
      </c>
      <c r="AH93" s="39">
        <f t="shared" si="115"/>
        <v>0</v>
      </c>
      <c r="AI93" s="39">
        <f t="shared" si="115"/>
        <v>0</v>
      </c>
      <c r="AJ93" s="39">
        <f t="shared" si="115"/>
        <v>0</v>
      </c>
      <c r="AK93" s="39">
        <f t="shared" si="115"/>
        <v>0</v>
      </c>
      <c r="AL93" s="39">
        <f t="shared" si="115"/>
        <v>0</v>
      </c>
      <c r="AM93" s="39">
        <f t="shared" si="115"/>
        <v>0</v>
      </c>
      <c r="AN93" s="39">
        <f t="shared" si="115"/>
        <v>0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ht="24" x14ac:dyDescent="0.2">
      <c r="A94" s="52" t="s">
        <v>132</v>
      </c>
      <c r="B94" s="70" t="s">
        <v>202</v>
      </c>
      <c r="C94" s="71" t="s">
        <v>203</v>
      </c>
      <c r="D94" s="24" t="s">
        <v>65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f t="shared" si="77"/>
        <v>0</v>
      </c>
      <c r="L94" s="41">
        <f t="shared" si="78"/>
        <v>0</v>
      </c>
      <c r="M94" s="41">
        <f t="shared" si="79"/>
        <v>0</v>
      </c>
      <c r="N94" s="41">
        <f t="shared" si="80"/>
        <v>0</v>
      </c>
      <c r="O94" s="41">
        <f t="shared" si="81"/>
        <v>0</v>
      </c>
      <c r="P94" s="41">
        <f t="shared" si="82"/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</row>
    <row r="95" spans="1:1025" ht="24" x14ac:dyDescent="0.2">
      <c r="A95" s="52" t="s">
        <v>132</v>
      </c>
      <c r="B95" s="66" t="s">
        <v>204</v>
      </c>
      <c r="C95" s="67" t="s">
        <v>205</v>
      </c>
      <c r="D95" s="24" t="s">
        <v>65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f t="shared" si="77"/>
        <v>0</v>
      </c>
      <c r="L95" s="41">
        <f t="shared" si="78"/>
        <v>0</v>
      </c>
      <c r="M95" s="41">
        <f t="shared" si="79"/>
        <v>0</v>
      </c>
      <c r="N95" s="41">
        <f t="shared" si="80"/>
        <v>0</v>
      </c>
      <c r="O95" s="41">
        <f t="shared" si="81"/>
        <v>0</v>
      </c>
      <c r="P95" s="41">
        <f t="shared" si="82"/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</row>
    <row r="96" spans="1:1025" ht="24" x14ac:dyDescent="0.2">
      <c r="A96" s="52" t="s">
        <v>132</v>
      </c>
      <c r="B96" s="66" t="s">
        <v>206</v>
      </c>
      <c r="C96" s="67" t="s">
        <v>207</v>
      </c>
      <c r="D96" s="24" t="s">
        <v>65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f t="shared" si="77"/>
        <v>0</v>
      </c>
      <c r="L96" s="41">
        <f t="shared" si="78"/>
        <v>0</v>
      </c>
      <c r="M96" s="41">
        <f t="shared" si="79"/>
        <v>0</v>
      </c>
      <c r="N96" s="41">
        <f t="shared" si="80"/>
        <v>0</v>
      </c>
      <c r="O96" s="41">
        <f t="shared" si="81"/>
        <v>0</v>
      </c>
      <c r="P96" s="41">
        <f t="shared" si="82"/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</row>
    <row r="97" spans="1:40" ht="24" x14ac:dyDescent="0.2">
      <c r="A97" s="52" t="s">
        <v>132</v>
      </c>
      <c r="B97" s="66" t="s">
        <v>200</v>
      </c>
      <c r="C97" s="67" t="s">
        <v>208</v>
      </c>
      <c r="D97" s="24" t="s">
        <v>65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f t="shared" si="77"/>
        <v>0</v>
      </c>
      <c r="L97" s="41">
        <f t="shared" si="78"/>
        <v>0</v>
      </c>
      <c r="M97" s="41">
        <f t="shared" si="79"/>
        <v>0</v>
      </c>
      <c r="N97" s="41">
        <f t="shared" si="80"/>
        <v>0</v>
      </c>
      <c r="O97" s="41">
        <f t="shared" si="81"/>
        <v>0</v>
      </c>
      <c r="P97" s="41">
        <f t="shared" si="82"/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</row>
    <row r="98" spans="1:40" x14ac:dyDescent="0.2">
      <c r="A98" s="50" t="s">
        <v>133</v>
      </c>
      <c r="B98" s="51" t="s">
        <v>117</v>
      </c>
      <c r="C98" s="51" t="s">
        <v>64</v>
      </c>
      <c r="D98" s="20" t="s">
        <v>65</v>
      </c>
      <c r="E98" s="39">
        <f t="shared" ref="E98:J98" si="116">SUM(E99:E103)</f>
        <v>0</v>
      </c>
      <c r="F98" s="39">
        <f t="shared" si="116"/>
        <v>0</v>
      </c>
      <c r="G98" s="39">
        <f t="shared" si="116"/>
        <v>0</v>
      </c>
      <c r="H98" s="39">
        <f t="shared" si="116"/>
        <v>0</v>
      </c>
      <c r="I98" s="39">
        <f t="shared" si="116"/>
        <v>0</v>
      </c>
      <c r="J98" s="39">
        <f t="shared" si="116"/>
        <v>0</v>
      </c>
      <c r="K98" s="39">
        <f t="shared" ref="K98:AN98" si="117">SUM(K99:K103)</f>
        <v>0</v>
      </c>
      <c r="L98" s="39">
        <f t="shared" si="117"/>
        <v>0</v>
      </c>
      <c r="M98" s="39">
        <f t="shared" si="117"/>
        <v>0</v>
      </c>
      <c r="N98" s="39">
        <f t="shared" si="117"/>
        <v>0</v>
      </c>
      <c r="O98" s="39">
        <f t="shared" si="117"/>
        <v>0</v>
      </c>
      <c r="P98" s="39">
        <f t="shared" si="117"/>
        <v>0</v>
      </c>
      <c r="Q98" s="39">
        <f t="shared" si="117"/>
        <v>0</v>
      </c>
      <c r="R98" s="39">
        <f t="shared" si="117"/>
        <v>0</v>
      </c>
      <c r="S98" s="39">
        <f t="shared" si="117"/>
        <v>0</v>
      </c>
      <c r="T98" s="39">
        <f t="shared" si="117"/>
        <v>0</v>
      </c>
      <c r="U98" s="39">
        <f t="shared" si="117"/>
        <v>0</v>
      </c>
      <c r="V98" s="39">
        <f t="shared" si="117"/>
        <v>0</v>
      </c>
      <c r="W98" s="39">
        <f t="shared" si="117"/>
        <v>0</v>
      </c>
      <c r="X98" s="39">
        <f t="shared" si="117"/>
        <v>0</v>
      </c>
      <c r="Y98" s="39">
        <f t="shared" si="117"/>
        <v>0</v>
      </c>
      <c r="Z98" s="39">
        <f t="shared" si="117"/>
        <v>0</v>
      </c>
      <c r="AA98" s="39">
        <f t="shared" si="117"/>
        <v>0</v>
      </c>
      <c r="AB98" s="39">
        <f t="shared" si="117"/>
        <v>0</v>
      </c>
      <c r="AC98" s="39">
        <f t="shared" si="117"/>
        <v>0</v>
      </c>
      <c r="AD98" s="39">
        <f t="shared" si="117"/>
        <v>0</v>
      </c>
      <c r="AE98" s="39">
        <f t="shared" si="117"/>
        <v>0</v>
      </c>
      <c r="AF98" s="39">
        <f t="shared" si="117"/>
        <v>0</v>
      </c>
      <c r="AG98" s="39">
        <f t="shared" si="117"/>
        <v>0</v>
      </c>
      <c r="AH98" s="39">
        <f t="shared" si="117"/>
        <v>0</v>
      </c>
      <c r="AI98" s="39">
        <f t="shared" si="117"/>
        <v>0</v>
      </c>
      <c r="AJ98" s="39">
        <f t="shared" si="117"/>
        <v>0</v>
      </c>
      <c r="AK98" s="39">
        <f t="shared" si="117"/>
        <v>0</v>
      </c>
      <c r="AL98" s="39">
        <f t="shared" si="117"/>
        <v>0</v>
      </c>
      <c r="AM98" s="39">
        <f t="shared" si="117"/>
        <v>0</v>
      </c>
      <c r="AN98" s="39">
        <f t="shared" si="117"/>
        <v>0</v>
      </c>
    </row>
    <row r="99" spans="1:40" ht="24" x14ac:dyDescent="0.2">
      <c r="A99" s="52" t="s">
        <v>133</v>
      </c>
      <c r="B99" s="66" t="s">
        <v>209</v>
      </c>
      <c r="C99" s="67" t="s">
        <v>210</v>
      </c>
      <c r="D99" s="24" t="s">
        <v>65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f t="shared" si="77"/>
        <v>0</v>
      </c>
      <c r="L99" s="41">
        <f t="shared" si="78"/>
        <v>0</v>
      </c>
      <c r="M99" s="41">
        <f t="shared" si="79"/>
        <v>0</v>
      </c>
      <c r="N99" s="41">
        <f t="shared" si="80"/>
        <v>0</v>
      </c>
      <c r="O99" s="41">
        <f t="shared" si="81"/>
        <v>0</v>
      </c>
      <c r="P99" s="41">
        <f t="shared" si="82"/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</row>
    <row r="100" spans="1:40" ht="24" x14ac:dyDescent="0.2">
      <c r="A100" s="52" t="s">
        <v>133</v>
      </c>
      <c r="B100" s="66" t="s">
        <v>211</v>
      </c>
      <c r="C100" s="67" t="s">
        <v>212</v>
      </c>
      <c r="D100" s="24" t="s">
        <v>65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f t="shared" si="77"/>
        <v>0</v>
      </c>
      <c r="L100" s="41">
        <f t="shared" si="78"/>
        <v>0</v>
      </c>
      <c r="M100" s="41">
        <f t="shared" si="79"/>
        <v>0</v>
      </c>
      <c r="N100" s="41">
        <f t="shared" si="80"/>
        <v>0</v>
      </c>
      <c r="O100" s="41">
        <f t="shared" si="81"/>
        <v>0</v>
      </c>
      <c r="P100" s="41">
        <f t="shared" si="82"/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</row>
    <row r="101" spans="1:40" ht="24" x14ac:dyDescent="0.2">
      <c r="A101" s="52" t="s">
        <v>133</v>
      </c>
      <c r="B101" s="66" t="s">
        <v>213</v>
      </c>
      <c r="C101" s="67" t="s">
        <v>214</v>
      </c>
      <c r="D101" s="24" t="s">
        <v>65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f t="shared" si="77"/>
        <v>0</v>
      </c>
      <c r="L101" s="41">
        <f t="shared" si="78"/>
        <v>0</v>
      </c>
      <c r="M101" s="41">
        <f t="shared" si="79"/>
        <v>0</v>
      </c>
      <c r="N101" s="41">
        <f t="shared" si="80"/>
        <v>0</v>
      </c>
      <c r="O101" s="41">
        <f t="shared" si="81"/>
        <v>0</v>
      </c>
      <c r="P101" s="41">
        <f t="shared" si="82"/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</row>
    <row r="102" spans="1:40" ht="24" x14ac:dyDescent="0.2">
      <c r="A102" s="52" t="s">
        <v>133</v>
      </c>
      <c r="B102" s="66" t="s">
        <v>215</v>
      </c>
      <c r="C102" s="67" t="s">
        <v>216</v>
      </c>
      <c r="D102" s="24" t="s">
        <v>65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f t="shared" ref="K102:K103" si="118">SUM(Q102,W102,AC102,AI102)</f>
        <v>0</v>
      </c>
      <c r="L102" s="41">
        <f t="shared" ref="L102:L103" si="119">SUM(R102,X102,AD102,AJ102)</f>
        <v>0</v>
      </c>
      <c r="M102" s="41">
        <f t="shared" ref="M102:M103" si="120">SUM(S102,Y102,AE102,AK102)</f>
        <v>0</v>
      </c>
      <c r="N102" s="41">
        <f t="shared" ref="N102:N103" si="121">SUM(T102,Z102,AF102,AL102)</f>
        <v>0</v>
      </c>
      <c r="O102" s="41">
        <f t="shared" ref="O102:O103" si="122">SUM(U102,AA102,AG102,AM102)</f>
        <v>0</v>
      </c>
      <c r="P102" s="41">
        <f t="shared" ref="P102:P103" si="123">SUM(V102,AB102,AH102,AN102)</f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</row>
    <row r="103" spans="1:40" ht="24" x14ac:dyDescent="0.2">
      <c r="A103" s="52" t="s">
        <v>133</v>
      </c>
      <c r="B103" s="66" t="s">
        <v>200</v>
      </c>
      <c r="C103" s="67" t="s">
        <v>217</v>
      </c>
      <c r="D103" s="24" t="s">
        <v>65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118"/>
        <v>0</v>
      </c>
      <c r="L103" s="41">
        <f t="shared" si="119"/>
        <v>0</v>
      </c>
      <c r="M103" s="41">
        <f t="shared" si="120"/>
        <v>0</v>
      </c>
      <c r="N103" s="41">
        <f t="shared" si="121"/>
        <v>0</v>
      </c>
      <c r="O103" s="41">
        <f t="shared" si="122"/>
        <v>0</v>
      </c>
      <c r="P103" s="41">
        <f t="shared" si="123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19</cp:revision>
  <cp:lastPrinted>2023-02-07T05:05:20Z</cp:lastPrinted>
  <dcterms:created xsi:type="dcterms:W3CDTF">2019-10-22T03:39:58Z</dcterms:created>
  <dcterms:modified xsi:type="dcterms:W3CDTF">2024-05-03T05:04:11Z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